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1\všichni\2026\07 srpen SR 2027\03 dokumentace 2027\"/>
    </mc:Choice>
  </mc:AlternateContent>
  <xr:revisionPtr revIDLastSave="0" documentId="8_{46452006-02A7-4A7E-B3B2-DC2B404322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Os2026-R2027" sheetId="47" r:id="rId1"/>
    <sheet name="2-podíly na RUD" sheetId="41" r:id="rId2"/>
    <sheet name="3-daně" sheetId="19" r:id="rId3"/>
    <sheet name="4-dotaceVPS" sheetId="29" r:id="rId4"/>
    <sheet name="5-výdajeEDS-SMVS" sheetId="13" r:id="rId5"/>
    <sheet name="6-Kraje" sheetId="63" r:id="rId6"/>
  </sheets>
  <definedNames>
    <definedName name="_xlnm.Print_Titles" localSheetId="0">'1-Os2026-R2027'!$A:$A</definedName>
    <definedName name="_xlnm.Print_Area" localSheetId="0">'1-Os2026-R2027'!$A$1:$J$19</definedName>
    <definedName name="_xlnm.Print_Area" localSheetId="1">'2-podíly na RUD'!$A$1:$M$24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0" i="63" l="1"/>
  <c r="I20" i="63"/>
  <c r="H20" i="63"/>
  <c r="F20" i="63"/>
  <c r="E20" i="63"/>
  <c r="D20" i="63"/>
  <c r="C20" i="63"/>
  <c r="K19" i="63"/>
  <c r="K18" i="63"/>
  <c r="K17" i="63"/>
  <c r="K16" i="63"/>
  <c r="K15" i="63"/>
  <c r="K14" i="63"/>
  <c r="K13" i="63"/>
  <c r="K12" i="63"/>
  <c r="K11" i="63"/>
  <c r="K10" i="63"/>
  <c r="K9" i="63"/>
  <c r="K8" i="63"/>
  <c r="K7" i="63"/>
  <c r="K20" i="63" l="1"/>
  <c r="E5" i="29"/>
  <c r="G8" i="47" l="1"/>
  <c r="H8" i="47" l="1"/>
  <c r="F8" i="47"/>
  <c r="I12" i="47" l="1"/>
  <c r="I11" i="47"/>
  <c r="I9" i="47"/>
  <c r="I8" i="47"/>
  <c r="I7" i="47"/>
  <c r="I6" i="47"/>
  <c r="I5" i="47"/>
  <c r="E12" i="47"/>
  <c r="E11" i="47"/>
  <c r="E9" i="47"/>
  <c r="E7" i="47"/>
  <c r="E6" i="47"/>
  <c r="E5" i="47"/>
  <c r="I13" i="47" l="1"/>
  <c r="I10" i="47"/>
  <c r="I14" i="47" l="1"/>
  <c r="D8" i="47"/>
  <c r="C8" i="47"/>
  <c r="B8" i="47"/>
  <c r="E8" i="47" l="1"/>
  <c r="E10" i="47" s="1"/>
  <c r="D9" i="13"/>
  <c r="C9" i="13"/>
  <c r="B4" i="29" l="1"/>
  <c r="F13" i="47" l="1"/>
  <c r="G19" i="19" l="1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D19" i="19"/>
  <c r="D18" i="19"/>
  <c r="D17" i="19"/>
  <c r="D16" i="19"/>
  <c r="D15" i="19"/>
  <c r="D14" i="19"/>
  <c r="D13" i="19"/>
  <c r="D12" i="19"/>
  <c r="D11" i="19"/>
  <c r="D10" i="19"/>
  <c r="D9" i="19"/>
  <c r="D8" i="19"/>
  <c r="D7" i="19"/>
  <c r="D6" i="19"/>
  <c r="D5" i="19"/>
  <c r="H13" i="47" l="1"/>
  <c r="G13" i="47"/>
  <c r="E13" i="47"/>
  <c r="D13" i="47"/>
  <c r="C13" i="47"/>
  <c r="B13" i="47"/>
  <c r="H10" i="47"/>
  <c r="G10" i="47"/>
  <c r="F10" i="47"/>
  <c r="D10" i="47"/>
  <c r="C10" i="47"/>
  <c r="B10" i="47"/>
  <c r="G14" i="47" l="1"/>
  <c r="E14" i="47"/>
  <c r="D14" i="47"/>
  <c r="C14" i="47"/>
  <c r="B14" i="47"/>
  <c r="F14" i="47"/>
  <c r="H14" i="47"/>
  <c r="E8" i="13" l="1"/>
  <c r="C20" i="19"/>
  <c r="E7" i="13" l="1"/>
  <c r="E9" i="13" s="1"/>
  <c r="D6" i="29" l="1"/>
  <c r="C6" i="29"/>
  <c r="B6" i="29"/>
  <c r="D4" i="29"/>
  <c r="C4" i="29"/>
  <c r="B10" i="29" l="1"/>
  <c r="K14" i="19" l="1"/>
  <c r="K13" i="19"/>
  <c r="K12" i="19"/>
  <c r="K11" i="19"/>
  <c r="K10" i="19"/>
  <c r="K9" i="19"/>
  <c r="K8" i="19"/>
  <c r="K7" i="19"/>
  <c r="K6" i="19"/>
  <c r="K5" i="19"/>
  <c r="J19" i="19"/>
  <c r="J18" i="19"/>
  <c r="J17" i="19"/>
  <c r="J16" i="19"/>
  <c r="J15" i="19"/>
  <c r="J14" i="19"/>
  <c r="J13" i="19"/>
  <c r="J12" i="19"/>
  <c r="J11" i="19"/>
  <c r="J10" i="19"/>
  <c r="J9" i="19"/>
  <c r="J8" i="19"/>
  <c r="J7" i="19"/>
  <c r="J6" i="19"/>
  <c r="J5" i="19"/>
  <c r="E20" i="19" l="1"/>
  <c r="B20" i="19"/>
  <c r="J20" i="19" l="1"/>
  <c r="I19" i="19" l="1"/>
  <c r="I18" i="19"/>
  <c r="I17" i="19"/>
  <c r="I16" i="19"/>
  <c r="I15" i="19"/>
  <c r="I14" i="19"/>
  <c r="I13" i="19"/>
  <c r="I12" i="19"/>
  <c r="I11" i="19"/>
  <c r="I10" i="19"/>
  <c r="I9" i="19"/>
  <c r="I8" i="19"/>
  <c r="I7" i="19"/>
  <c r="I6" i="19"/>
  <c r="I5" i="19"/>
  <c r="H19" i="19"/>
  <c r="H18" i="19"/>
  <c r="H17" i="19"/>
  <c r="H16" i="19"/>
  <c r="H15" i="19"/>
  <c r="H14" i="19"/>
  <c r="H13" i="19"/>
  <c r="H12" i="19"/>
  <c r="H11" i="19"/>
  <c r="H10" i="19"/>
  <c r="H9" i="19"/>
  <c r="H8" i="19"/>
  <c r="H7" i="19"/>
  <c r="H6" i="19"/>
  <c r="H5" i="19"/>
  <c r="F20" i="19" l="1"/>
  <c r="E9" i="29"/>
  <c r="E8" i="29"/>
  <c r="E7" i="29"/>
  <c r="D10" i="29"/>
  <c r="K20" i="19" l="1"/>
  <c r="I20" i="19"/>
  <c r="H20" i="19"/>
  <c r="G20" i="19"/>
  <c r="D20" i="19"/>
  <c r="C10" i="29"/>
  <c r="E6" i="29"/>
  <c r="E4" i="29"/>
  <c r="E10" i="29" l="1"/>
</calcChain>
</file>

<file path=xl/sharedStrings.xml><?xml version="1.0" encoding="utf-8"?>
<sst xmlns="http://schemas.openxmlformats.org/spreadsheetml/2006/main" count="152" uniqueCount="134">
  <si>
    <t>(v mld. Kč)</t>
  </si>
  <si>
    <t>Daňový příjem</t>
  </si>
  <si>
    <t>celkem</t>
  </si>
  <si>
    <t xml:space="preserve"> Daň z přidané hodnoty </t>
  </si>
  <si>
    <t xml:space="preserve"> Daň z příjmů právnických osob celkem</t>
  </si>
  <si>
    <t xml:space="preserve">    Daň z příjmů právnických osob</t>
  </si>
  <si>
    <t xml:space="preserve">    Daň z příjmů právnických osob plac. kraji a obcemi</t>
  </si>
  <si>
    <t xml:space="preserve"> Daň z příjmů fyzických osob celkem</t>
  </si>
  <si>
    <t xml:space="preserve">    Daň z příjmů fyzických osob - zvláštní sazba</t>
  </si>
  <si>
    <t xml:space="preserve">        daň ze závislé činnosti - 1,5 % motivace</t>
  </si>
  <si>
    <t>Ukazatel</t>
  </si>
  <si>
    <t>Kraje</t>
  </si>
  <si>
    <t>Nedaňové příjmy</t>
  </si>
  <si>
    <t>Kapitálové příjmy</t>
  </si>
  <si>
    <r>
      <t>Vlastní příjmy</t>
    </r>
    <r>
      <rPr>
        <b/>
        <sz val="8"/>
        <rFont val="Arial CE"/>
        <family val="2"/>
        <charset val="238"/>
      </rPr>
      <t/>
    </r>
  </si>
  <si>
    <t>Příjmy celkem</t>
  </si>
  <si>
    <t>Běžné výdaje</t>
  </si>
  <si>
    <t>Kapitálové výdaje</t>
  </si>
  <si>
    <t>Výdaje celkem</t>
  </si>
  <si>
    <t>S a l d o</t>
  </si>
  <si>
    <t>Celkem</t>
  </si>
  <si>
    <t>Finanční vztahy státního rozpočtu k rozpočtům územních samosprávných celků</t>
  </si>
  <si>
    <t>Další prostředky pro územní samosprávné celky</t>
  </si>
  <si>
    <t>Prostředky pro řešení aktuálních problémů územních samosprávných celků</t>
  </si>
  <si>
    <t>Obce 
a hl. m. Praha</t>
  </si>
  <si>
    <t>CELKEM</t>
  </si>
  <si>
    <t>Výdaje vedené v  informačním systému programového financování EDS/SMVS celkem</t>
  </si>
  <si>
    <t>Obce a                   hl. m. Praha</t>
  </si>
  <si>
    <t>Obce a                       hl. m. Praha</t>
  </si>
  <si>
    <t>(v  Kč)</t>
  </si>
  <si>
    <t xml:space="preserve"> Daň z nemovitých věcí</t>
  </si>
  <si>
    <t>kraje</t>
  </si>
  <si>
    <t>obce</t>
  </si>
  <si>
    <t>2) Jedná se o propočet vycházející z predikce celostátního inkasa, vliv zpoždění při převodech daňových příjmů v závěru roku není zohledněn.</t>
  </si>
  <si>
    <t xml:space="preserve">Obce </t>
  </si>
  <si>
    <t>Výdaje stanovené zvláštními zákony nebo dalšími právními předpisy**)</t>
  </si>
  <si>
    <t xml:space="preserve"> Daň z hazardních her</t>
  </si>
  <si>
    <t xml:space="preserve"> Poplatky za znečišťování životního prostředí</t>
  </si>
  <si>
    <t xml:space="preserve">    Daň z příjmů fyzických osob - placená poplatníky celkem </t>
  </si>
  <si>
    <t xml:space="preserve">        daň z přiznání - sdílená část výnosu</t>
  </si>
  <si>
    <t xml:space="preserve">    Daň z příjmů fyzických osob - placená plátci celkem</t>
  </si>
  <si>
    <t xml:space="preserve">        daň ze závislé činnosti - sdílená část výnosu</t>
  </si>
  <si>
    <t xml:space="preserve"> Místní , správní a ostatní poplatky </t>
  </si>
  <si>
    <t>Příspěvek na výkon státní správy</t>
  </si>
  <si>
    <r>
      <t>Daňové příjmy</t>
    </r>
    <r>
      <rPr>
        <vertAlign val="superscript"/>
        <sz val="8"/>
        <rFont val="Calibri"/>
        <family val="2"/>
        <charset val="238"/>
      </rPr>
      <t>*)</t>
    </r>
  </si>
  <si>
    <r>
      <t>obce</t>
    </r>
    <r>
      <rPr>
        <b/>
        <vertAlign val="superscript"/>
        <sz val="8"/>
        <rFont val="Calibri"/>
        <family val="2"/>
        <charset val="238"/>
      </rPr>
      <t>1)</t>
    </r>
  </si>
  <si>
    <t>(v Kč)</t>
  </si>
  <si>
    <t>Počet úvazků při odhadu funkce s koeficienty A, B, C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</si>
  <si>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</si>
  <si>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</si>
  <si>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</si>
  <si>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</si>
  <si>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</si>
  <si>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</si>
  <si>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</si>
  <si>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</si>
  <si>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</si>
  <si>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</si>
  <si>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</si>
  <si>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</si>
  <si>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</si>
  <si>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Celkem/průměr</t>
  </si>
  <si>
    <t>sl.1</t>
  </si>
  <si>
    <t>sl. 3</t>
  </si>
  <si>
    <t>sl. 2</t>
  </si>
  <si>
    <t>sl. 4</t>
  </si>
  <si>
    <t>sl. 6</t>
  </si>
  <si>
    <t>sl. 7</t>
  </si>
  <si>
    <t>29823-</t>
  </si>
  <si>
    <t>2001-2007</t>
  </si>
  <si>
    <t>2008-2011</t>
  </si>
  <si>
    <t>2013-2015</t>
  </si>
  <si>
    <t>2002-2004</t>
  </si>
  <si>
    <t>2005-2011</t>
  </si>
  <si>
    <t>Vývoj podílu obcí a krajů na stanovené části výnosu daní dle zákona č. 243/2000 Sb., o rozpočtovém určení daní, ve znění pozdějších předpisů</t>
  </si>
  <si>
    <t>Daň z přidané hodnoty</t>
  </si>
  <si>
    <t>Daň z příjmů právnických osob</t>
  </si>
  <si>
    <r>
      <t>Daň z příjmů fyzických osob - zvlášní sazba</t>
    </r>
    <r>
      <rPr>
        <i/>
        <sz val="9"/>
        <color rgb="FF000000"/>
        <rFont val="Calibri"/>
        <family val="2"/>
        <charset val="238"/>
        <scheme val="minor"/>
      </rPr>
      <t xml:space="preserve"> (= vybíraná srážkou)</t>
    </r>
  </si>
  <si>
    <r>
      <t xml:space="preserve">Daň z příjmů fyzických osob - placená poplatníky </t>
    </r>
    <r>
      <rPr>
        <i/>
        <sz val="9"/>
        <color rgb="FF000000"/>
        <rFont val="Calibri"/>
        <family val="2"/>
        <charset val="238"/>
        <scheme val="minor"/>
      </rPr>
      <t>(= daň z přiznání)</t>
    </r>
  </si>
  <si>
    <r>
      <t xml:space="preserve">Daň z nemovitých věcí dle </t>
    </r>
    <r>
      <rPr>
        <b/>
        <i/>
        <sz val="9"/>
        <color rgb="FF000000"/>
        <rFont val="Calibri"/>
        <family val="2"/>
        <charset val="238"/>
        <scheme val="minor"/>
      </rPr>
      <t>umístění nemovité věci</t>
    </r>
  </si>
  <si>
    <r>
      <t>Daň z příjmů fyzických osob placená plátci</t>
    </r>
    <r>
      <rPr>
        <b/>
        <i/>
        <sz val="9"/>
        <color rgb="FF000000"/>
        <rFont val="Calibri"/>
        <family val="2"/>
        <charset val="238"/>
        <scheme val="minor"/>
      </rPr>
      <t xml:space="preserve">  </t>
    </r>
    <r>
      <rPr>
        <i/>
        <sz val="9"/>
        <color rgb="FF000000"/>
        <rFont val="Calibri"/>
        <family val="2"/>
        <charset val="238"/>
        <scheme val="minor"/>
      </rPr>
      <t>(= ze závislé činnosti</t>
    </r>
    <r>
      <rPr>
        <b/>
        <sz val="9"/>
        <color rgb="FF000000"/>
        <rFont val="Calibri"/>
        <family val="2"/>
        <charset val="238"/>
        <scheme val="minor"/>
      </rPr>
      <t xml:space="preserve">) podle </t>
    </r>
    <r>
      <rPr>
        <b/>
        <i/>
        <sz val="9"/>
        <color rgb="FF000000"/>
        <rFont val="Calibri"/>
        <family val="2"/>
        <charset val="238"/>
        <scheme val="minor"/>
      </rPr>
      <t>počtu zaměstnanců</t>
    </r>
    <r>
      <rPr>
        <b/>
        <sz val="9"/>
        <color rgb="FF000000"/>
        <rFont val="Calibri"/>
        <family val="2"/>
        <charset val="238"/>
        <scheme val="minor"/>
      </rPr>
      <t xml:space="preserve"> s výkonem práce v obci 
</t>
    </r>
    <r>
      <rPr>
        <i/>
        <sz val="9"/>
        <color rgb="FF000000"/>
        <rFont val="Calibri"/>
        <family val="2"/>
        <charset val="238"/>
        <scheme val="minor"/>
      </rPr>
      <t>(v zákoně od r. 2002)</t>
    </r>
  </si>
  <si>
    <r>
      <t>Daň z příjmů fyzických osob - placená poplatníky (</t>
    </r>
    <r>
      <rPr>
        <i/>
        <sz val="9"/>
        <color rgb="FF000000"/>
        <rFont val="Calibri"/>
        <family val="2"/>
        <charset val="238"/>
        <scheme val="minor"/>
      </rPr>
      <t>= daň z přiznání</t>
    </r>
    <r>
      <rPr>
        <b/>
        <sz val="9"/>
        <color rgb="FF000000"/>
        <rFont val="Calibri"/>
        <family val="2"/>
        <charset val="238"/>
        <scheme val="minor"/>
      </rPr>
      <t xml:space="preserve">) </t>
    </r>
    <r>
      <rPr>
        <b/>
        <i/>
        <sz val="9"/>
        <color rgb="FF000000"/>
        <rFont val="Calibri"/>
        <family val="2"/>
        <charset val="238"/>
        <scheme val="minor"/>
      </rPr>
      <t>dle bydliště</t>
    </r>
    <r>
      <rPr>
        <b/>
        <sz val="9"/>
        <color rgb="FF000000"/>
        <rFont val="Calibri"/>
        <family val="2"/>
        <charset val="238"/>
        <scheme val="minor"/>
      </rPr>
      <t xml:space="preserve"> FO podávající přiznání</t>
    </r>
  </si>
  <si>
    <r>
      <t xml:space="preserve">Daň z příjmů fyzických osob - placená plátci </t>
    </r>
    <r>
      <rPr>
        <i/>
        <sz val="9"/>
        <color rgb="FF000000"/>
        <rFont val="Calibri"/>
        <family val="2"/>
        <charset val="238"/>
        <scheme val="minor"/>
      </rPr>
      <t xml:space="preserve">(= ze závislé činnosti)  </t>
    </r>
  </si>
  <si>
    <r>
      <t xml:space="preserve">*) Obec (kraj) je příjemcem 100% DPPO v případě, kdy je jejím </t>
    </r>
    <r>
      <rPr>
        <i/>
        <sz val="9"/>
        <color theme="1"/>
        <rFont val="Calibri"/>
        <family val="2"/>
        <charset val="238"/>
        <scheme val="minor"/>
      </rPr>
      <t>poplatníkem</t>
    </r>
    <r>
      <rPr>
        <sz val="9"/>
        <color theme="1"/>
        <rFont val="Calibri"/>
        <family val="2"/>
        <charset val="238"/>
        <scheme val="minor"/>
      </rPr>
      <t xml:space="preserve"> (s výjimkou daně placené srážkou).</t>
    </r>
  </si>
  <si>
    <t>29824-</t>
  </si>
  <si>
    <t>pro obce a kraje v kapitole Všeobecná pokladní správa</t>
  </si>
  <si>
    <t>(v  tis. Kč)</t>
  </si>
  <si>
    <t xml:space="preserve">2018-2020 </t>
  </si>
  <si>
    <t>2018-2020</t>
  </si>
  <si>
    <t>hl. m. Prahy sloupec obsahuje pouze daňové příjmy, které hl. m. Praha získává jako obec (na rozdíl od Přílohy č. 1).</t>
  </si>
  <si>
    <t>Celkový příspěvek</t>
  </si>
  <si>
    <t>sl. 8</t>
  </si>
  <si>
    <t>sl. 9</t>
  </si>
  <si>
    <t xml:space="preserve">1)Podíly obcí na daňových příjmech podle § 4 odst.1 zákona č. 243/2000 Sb., o rozpočtovém určení daní.  To znamená, že v případě </t>
  </si>
  <si>
    <t>Program "Podpora a rozvoj oblastí života obcí a krajů, kterým stanovila prioritu vláda ČR"</t>
  </si>
  <si>
    <t>Hl. m. Praha*)</t>
  </si>
  <si>
    <t>sl. 5</t>
  </si>
  <si>
    <t>Obce*)</t>
  </si>
  <si>
    <t>Program "Podpora rozvoje a obnovy obecní infrastruktury a občanského vybavení"</t>
  </si>
  <si>
    <t>Příspěvek na provoz KACPU</t>
  </si>
  <si>
    <t>Příspěvek na agendu digitální technické mapy</t>
  </si>
  <si>
    <t>Příspěvek na agendu náhradní rodinné péče</t>
  </si>
  <si>
    <t>sl. 10</t>
  </si>
  <si>
    <t xml:space="preserve">do konce 2023 </t>
  </si>
  <si>
    <t>do konce 2023</t>
  </si>
  <si>
    <r>
      <t xml:space="preserve"> DAŇOVÉ PŘÍJMY CELKEM </t>
    </r>
    <r>
      <rPr>
        <b/>
        <vertAlign val="superscript"/>
        <sz val="8"/>
        <rFont val="Calibri"/>
        <family val="2"/>
        <charset val="238"/>
      </rPr>
      <t>2)3)</t>
    </r>
  </si>
  <si>
    <t>*) Daňové příjmy hlavního města Prahy podle § 3 odst. 2 zákona č. 243/2000 Sb., kterým jsou definovány daňové příjmy krajů, jsou z důvodu zajištění  srovnatelnosti obsaženy ve sloupci "Obce a hl. m. Praha", nikoliv ve sloupci "Kraje", jak je tomu u daňové predikce v Příloze č. 3.</t>
  </si>
  <si>
    <t xml:space="preserve">PROCENTNÍ  PODÍL OBCÍ* ) </t>
  </si>
  <si>
    <t xml:space="preserve">PROCENTNÍ  PODÍL KRAJŮ* ) </t>
  </si>
  <si>
    <t>Svazky obcí</t>
  </si>
  <si>
    <t xml:space="preserve">od roku 2026 </t>
  </si>
  <si>
    <t>do roku 2026</t>
  </si>
  <si>
    <t>**) Prostředky na úhradu nákladů vzniklých lékárnám v souvislosti s odevzdáním nepoužitelných léčiv, prostředky na úhradu výdajů na činnost v oblasti zabránění vzniku, rozvoje a šíření onemocnění TBC a  prostředky na náhrady za škody způsobené vybranými zvláště chráněnými živočichy uvolňované na základě zákona č. 115/2000 Sb.  jsou  rozpočtovány na položce kapitoly VPS "Náhrady vyplácené prostřednictvím krajských úřadů podle zvláštních právních předpisů" a jsou uvolňovány formou náhrady.  Od roku 2026 je dotace na protiradonová opatření rozpočtována v programu 298 24 - Podpora a rozvoj oblastí života obcí a krajů, kterým stanovila prioritu vláda ČR"</t>
  </si>
  <si>
    <t>Přijaté transfery celkem **)</t>
  </si>
  <si>
    <t>CELKEM                                                          (nekonsolidované)</t>
  </si>
  <si>
    <t>CELKEM                                                    (nekonsolidované)</t>
  </si>
  <si>
    <t>Vybrané dotace a příspěvky územním samosprávným celkům z kapitoly VPS celkem</t>
  </si>
  <si>
    <t xml:space="preserve">Predikce hospodaření územních samosprávných celků a svazků obcí v letech 2026 a 2027                                                                                                                        </t>
  </si>
  <si>
    <t>Rok 2026 (očekávaná skutečnost)</t>
  </si>
  <si>
    <t>Rok 2027 (predikce)</t>
  </si>
  <si>
    <t>**) Úroveň transferů pro rok 2027 odpovídá aktuální verzi návrhu státního rozpočtu na rok 2027.</t>
  </si>
  <si>
    <r>
      <t xml:space="preserve">Vývoj daňových příjmů obcí a krajů v letech 2026 a 2027 </t>
    </r>
    <r>
      <rPr>
        <i/>
        <sz val="12"/>
        <rFont val="Calibri"/>
        <family val="2"/>
        <charset val="238"/>
        <scheme val="minor"/>
      </rPr>
      <t xml:space="preserve"> </t>
    </r>
    <r>
      <rPr>
        <i/>
        <sz val="10"/>
        <rFont val="Calibri"/>
        <family val="2"/>
        <charset val="238"/>
        <scheme val="minor"/>
      </rPr>
      <t>(propočtová daňová predikce)</t>
    </r>
    <r>
      <rPr>
        <b/>
        <sz val="12"/>
        <rFont val="Calibri"/>
        <family val="2"/>
        <charset val="238"/>
        <scheme val="minor"/>
      </rPr>
      <t xml:space="preserve">
</t>
    </r>
  </si>
  <si>
    <t>Index 2027/2026 (v %)</t>
  </si>
  <si>
    <t>3) Predikce daňových příjmů na rok 2026 a 2027 vychází z platného RUD (viz Příloha č. 2).</t>
  </si>
  <si>
    <t>Vybrané dotace a příspěvky územním samosprávným celkům z kapitoly Všeobecná pokladní správa v roce 2027</t>
  </si>
  <si>
    <t>Výdaje vedené v informačním systému programového financování EDS/SMVS celkem v roce 2027</t>
  </si>
  <si>
    <t>Výdaje vedené v informačním systému programového financování EDS/SMVS celkem v kapitole Všeobecná pokladní správa pro obce a kraje</t>
  </si>
  <si>
    <t>Konstrukce příspěvku na výkon státní správy pro kraje v roce 2027</t>
  </si>
  <si>
    <t>*) Obce (včetně hl. m. Prahy) mohou obdržet  po splnění stanovených podmínek dotaci z titulů rozpočtovaných v ukazateli "Další prostředky pro územní samosprávné celky". V době přípravy rozpočtu však nelze odhadnout výši těchto prostředků.</t>
  </si>
  <si>
    <t>Počet obyvatel
k 1. 1. 2026</t>
  </si>
  <si>
    <t>Aktuální počet úvazků vykonávajících přenesenou působnost 
k 1. 4. 2026</t>
  </si>
  <si>
    <t>Příspěvek na rok 2027 dle adekvátního počtu úvazků (sl. 4)</t>
  </si>
  <si>
    <t>Míra krytí dle navrhovaného příspěvku pro rok 2027 dle uvažování adekvátního počtu úvazků a nákladů ve výši 1 092 046 Kč na jeden úvazek.</t>
  </si>
  <si>
    <t>Rozdíl 2027 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</si>
</sst>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"/>
    <numFmt numFmtId="165" formatCode="_-* #,##0\ _K_č_i_-;\-* #,##0\ _K_č_i_-;_-* &quot;-&quot;\ _K_č_-;_-@_-"/>
    <numFmt numFmtId="166" formatCode="#,##0.00000"/>
    <numFmt numFmtId="167" formatCode="0.0000%"/>
  </numFmts>
  <fonts count="6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Times New Roman CE"/>
      <family val="1"/>
      <charset val="238"/>
    </font>
    <font>
      <sz val="10"/>
      <name val="Times New Roman CE"/>
      <family val="1"/>
      <charset val="238"/>
    </font>
    <font>
      <sz val="11"/>
      <name val="Times New Roman CE"/>
      <family val="1"/>
      <charset val="238"/>
    </font>
    <font>
      <sz val="9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4"/>
      <name val="Times New Roman CE"/>
      <family val="1"/>
      <charset val="238"/>
    </font>
    <font>
      <sz val="12"/>
      <name val="Arial CE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charset val="238"/>
    </font>
    <font>
      <b/>
      <sz val="10"/>
      <name val="Arial CE"/>
      <charset val="238"/>
    </font>
    <font>
      <i/>
      <sz val="10"/>
      <color indexed="10"/>
      <name val="Times New Roman CE"/>
      <family val="1"/>
      <charset val="238"/>
    </font>
    <font>
      <b/>
      <sz val="12"/>
      <name val="Arial CE"/>
      <charset val="238"/>
    </font>
    <font>
      <b/>
      <sz val="11"/>
      <color indexed="10"/>
      <name val="Times New Roman CE"/>
      <charset val="238"/>
    </font>
    <font>
      <sz val="8"/>
      <name val="Arial"/>
      <family val="2"/>
    </font>
    <font>
      <i/>
      <sz val="10"/>
      <name val="Times New Roman CE"/>
      <charset val="238"/>
    </font>
    <font>
      <b/>
      <sz val="16"/>
      <color rgb="FFFF0000"/>
      <name val="Times New Roman CE"/>
      <family val="1"/>
      <charset val="238"/>
    </font>
    <font>
      <b/>
      <sz val="14"/>
      <color rgb="FFFF0000"/>
      <name val="Times New Roman CE"/>
      <family val="1"/>
      <charset val="238"/>
    </font>
    <font>
      <sz val="10"/>
      <color rgb="FFFF0000"/>
      <name val="Arial CE"/>
      <charset val="238"/>
    </font>
    <font>
      <b/>
      <sz val="8"/>
      <name val="Calibri"/>
      <family val="2"/>
      <charset val="238"/>
    </font>
    <font>
      <b/>
      <vertAlign val="superscript"/>
      <sz val="8"/>
      <name val="Calibri"/>
      <family val="2"/>
      <charset val="238"/>
    </font>
    <font>
      <sz val="8"/>
      <name val="Calibri"/>
      <family val="2"/>
      <charset val="238"/>
    </font>
    <font>
      <vertAlign val="superscript"/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8"/>
      <name val="Calibri"/>
      <family val="2"/>
      <charset val="238"/>
    </font>
    <font>
      <i/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color rgb="FF000000"/>
      <name val="Calibri"/>
      <family val="2"/>
      <charset val="238"/>
    </font>
    <font>
      <i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60497A"/>
      </left>
      <right style="thin">
        <color rgb="FF60497A"/>
      </right>
      <top style="thin">
        <color rgb="FF60497A"/>
      </top>
      <bottom style="hair">
        <color rgb="FF000000"/>
      </bottom>
      <diagonal/>
    </border>
    <border>
      <left style="thin">
        <color rgb="FF60497A"/>
      </left>
      <right style="thin">
        <color rgb="FF60497A"/>
      </right>
      <top/>
      <bottom/>
      <diagonal/>
    </border>
    <border>
      <left style="thin">
        <color rgb="FF60497A"/>
      </left>
      <right style="thin">
        <color rgb="FF60497A"/>
      </right>
      <top style="hair">
        <color rgb="FF60497A"/>
      </top>
      <bottom style="thin">
        <color rgb="FF60497A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rgb="FF000000"/>
      </right>
      <top/>
      <bottom/>
      <diagonal/>
    </border>
    <border>
      <left style="thin">
        <color rgb="FF60497A"/>
      </left>
      <right style="thin">
        <color rgb="FF60497A"/>
      </right>
      <top style="thin">
        <color rgb="FF60497A"/>
      </top>
      <bottom style="thin">
        <color rgb="FF60497A"/>
      </bottom>
      <diagonal/>
    </border>
    <border>
      <left style="thin">
        <color rgb="FF60497A"/>
      </left>
      <right style="thin">
        <color rgb="FF60497A"/>
      </right>
      <top/>
      <bottom style="thin">
        <color rgb="FF60497A"/>
      </bottom>
      <diagonal/>
    </border>
    <border>
      <left style="thin">
        <color rgb="FF60497A"/>
      </left>
      <right style="thin">
        <color rgb="FF60497A"/>
      </right>
      <top style="thin">
        <color rgb="FF60497A"/>
      </top>
      <bottom style="hair">
        <color rgb="FF60497A"/>
      </bottom>
      <diagonal/>
    </border>
    <border>
      <left style="thin">
        <color rgb="FF60497A"/>
      </left>
      <right style="thin">
        <color rgb="FF60497A"/>
      </right>
      <top/>
      <bottom style="thin">
        <color indexed="64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4" fontId="22" fillId="2" borderId="1" applyNumberFormat="0" applyProtection="0">
      <alignment horizontal="left" vertical="center" indent="1"/>
    </xf>
    <xf numFmtId="0" fontId="3" fillId="0" borderId="0"/>
    <xf numFmtId="0" fontId="2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220">
    <xf numFmtId="0" fontId="0" fillId="0" borderId="0" xfId="0"/>
    <xf numFmtId="0" fontId="6" fillId="0" borderId="0" xfId="0" applyFont="1"/>
    <xf numFmtId="0" fontId="11" fillId="0" borderId="0" xfId="0" applyFont="1" applyAlignment="1">
      <alignment horizontal="center" vertical="center" wrapText="1"/>
    </xf>
    <xf numFmtId="0" fontId="5" fillId="0" borderId="0" xfId="0" applyFont="1"/>
    <xf numFmtId="0" fontId="12" fillId="0" borderId="0" xfId="0" applyFont="1"/>
    <xf numFmtId="0" fontId="13" fillId="0" borderId="0" xfId="0" applyFont="1"/>
    <xf numFmtId="0" fontId="7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 applyFill="1" applyBorder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165" fontId="6" fillId="0" borderId="0" xfId="0" applyNumberFormat="1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/>
    <xf numFmtId="0" fontId="12" fillId="0" borderId="0" xfId="0" applyFont="1" applyFill="1"/>
    <xf numFmtId="0" fontId="20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3" fontId="14" fillId="0" borderId="0" xfId="0" applyNumberFormat="1" applyFont="1" applyFill="1"/>
    <xf numFmtId="0" fontId="6" fillId="3" borderId="0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21" fillId="3" borderId="0" xfId="0" applyFont="1" applyFill="1"/>
    <xf numFmtId="3" fontId="12" fillId="0" borderId="0" xfId="0" applyNumberFormat="1" applyFont="1" applyFill="1"/>
    <xf numFmtId="164" fontId="6" fillId="0" borderId="0" xfId="0" applyNumberFormat="1" applyFont="1"/>
    <xf numFmtId="0" fontId="6" fillId="3" borderId="0" xfId="0" applyFont="1" applyFill="1" applyAlignment="1">
      <alignment horizontal="right"/>
    </xf>
    <xf numFmtId="164" fontId="0" fillId="0" borderId="0" xfId="0" applyNumberFormat="1"/>
    <xf numFmtId="0" fontId="23" fillId="3" borderId="0" xfId="0" applyFont="1" applyFill="1" applyAlignment="1">
      <alignment horizontal="right"/>
    </xf>
    <xf numFmtId="164" fontId="17" fillId="0" borderId="0" xfId="0" applyNumberFormat="1" applyFont="1" applyAlignment="1">
      <alignment vertical="center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6" fillId="0" borderId="0" xfId="0" applyFont="1"/>
    <xf numFmtId="0" fontId="5" fillId="0" borderId="0" xfId="0" applyFont="1" applyFill="1" applyAlignment="1">
      <alignment horizontal="center"/>
    </xf>
    <xf numFmtId="0" fontId="31" fillId="4" borderId="0" xfId="0" applyFont="1" applyFill="1" applyBorder="1" applyAlignment="1">
      <alignment vertical="center"/>
    </xf>
    <xf numFmtId="164" fontId="31" fillId="4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6" fillId="0" borderId="0" xfId="0" applyFont="1" applyFill="1" applyBorder="1" applyAlignment="1">
      <alignment horizontal="right"/>
    </xf>
    <xf numFmtId="164" fontId="18" fillId="0" borderId="0" xfId="0" applyNumberFormat="1" applyFont="1" applyAlignment="1">
      <alignment vertical="center"/>
    </xf>
    <xf numFmtId="0" fontId="29" fillId="4" borderId="3" xfId="0" applyFont="1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0" fontId="27" fillId="4" borderId="4" xfId="0" applyFont="1" applyFill="1" applyBorder="1" applyAlignment="1">
      <alignment vertical="center"/>
    </xf>
    <xf numFmtId="0" fontId="34" fillId="0" borderId="0" xfId="0" applyFont="1" applyAlignment="1">
      <alignment horizontal="right"/>
    </xf>
    <xf numFmtId="0" fontId="27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164" fontId="27" fillId="5" borderId="4" xfId="0" applyNumberFormat="1" applyFont="1" applyFill="1" applyBorder="1" applyAlignment="1">
      <alignment horizontal="left" vertical="center" wrapText="1"/>
    </xf>
    <xf numFmtId="0" fontId="29" fillId="4" borderId="5" xfId="0" applyFont="1" applyFill="1" applyBorder="1" applyAlignment="1">
      <alignment vertical="center"/>
    </xf>
    <xf numFmtId="164" fontId="27" fillId="5" borderId="2" xfId="0" applyNumberFormat="1" applyFont="1" applyFill="1" applyBorder="1" applyAlignment="1">
      <alignment horizontal="left" vertical="center" wrapText="1"/>
    </xf>
    <xf numFmtId="0" fontId="29" fillId="4" borderId="0" xfId="0" applyFont="1" applyFill="1" applyAlignment="1">
      <alignment vertical="center"/>
    </xf>
    <xf numFmtId="164" fontId="29" fillId="4" borderId="0" xfId="0" applyNumberFormat="1" applyFont="1" applyFill="1" applyAlignment="1">
      <alignment vertical="center"/>
    </xf>
    <xf numFmtId="0" fontId="11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6" fillId="3" borderId="0" xfId="0" applyNumberFormat="1" applyFont="1" applyFill="1"/>
    <xf numFmtId="164" fontId="7" fillId="0" borderId="0" xfId="0" applyNumberFormat="1" applyFont="1"/>
    <xf numFmtId="0" fontId="33" fillId="3" borderId="0" xfId="0" applyFont="1" applyFill="1"/>
    <xf numFmtId="0" fontId="38" fillId="0" borderId="0" xfId="0" applyFont="1"/>
    <xf numFmtId="0" fontId="33" fillId="0" borderId="0" xfId="0" applyFont="1"/>
    <xf numFmtId="0" fontId="33" fillId="3" borderId="0" xfId="0" applyFont="1" applyFill="1" applyBorder="1" applyAlignment="1">
      <alignment horizontal="left" vertical="top"/>
    </xf>
    <xf numFmtId="164" fontId="33" fillId="0" borderId="0" xfId="0" applyNumberFormat="1" applyFont="1"/>
    <xf numFmtId="164" fontId="33" fillId="3" borderId="0" xfId="0" applyNumberFormat="1" applyFont="1" applyFill="1"/>
    <xf numFmtId="0" fontId="34" fillId="0" borderId="0" xfId="0" applyFont="1"/>
    <xf numFmtId="0" fontId="8" fillId="3" borderId="0" xfId="0" applyFont="1" applyFill="1" applyBorder="1" applyAlignment="1">
      <alignment horizontal="right"/>
    </xf>
    <xf numFmtId="164" fontId="27" fillId="5" borderId="7" xfId="0" applyNumberFormat="1" applyFont="1" applyFill="1" applyBorder="1" applyAlignment="1">
      <alignment horizontal="center" vertical="center" wrapText="1"/>
    </xf>
    <xf numFmtId="0" fontId="29" fillId="4" borderId="11" xfId="0" applyFont="1" applyFill="1" applyBorder="1" applyAlignment="1">
      <alignment vertical="center"/>
    </xf>
    <xf numFmtId="0" fontId="37" fillId="4" borderId="11" xfId="0" applyFont="1" applyFill="1" applyBorder="1" applyAlignment="1">
      <alignment vertical="center"/>
    </xf>
    <xf numFmtId="164" fontId="27" fillId="5" borderId="12" xfId="0" applyNumberFormat="1" applyFont="1" applyFill="1" applyBorder="1" applyAlignment="1">
      <alignment horizontal="left" vertical="center" wrapText="1"/>
    </xf>
    <xf numFmtId="164" fontId="27" fillId="5" borderId="16" xfId="0" applyNumberFormat="1" applyFont="1" applyFill="1" applyBorder="1" applyAlignment="1">
      <alignment horizontal="right" vertical="center" wrapText="1"/>
    </xf>
    <xf numFmtId="164" fontId="27" fillId="5" borderId="18" xfId="0" applyNumberFormat="1" applyFont="1" applyFill="1" applyBorder="1" applyAlignment="1">
      <alignment horizontal="center" vertical="center" wrapText="1"/>
    </xf>
    <xf numFmtId="164" fontId="27" fillId="5" borderId="17" xfId="0" applyNumberFormat="1" applyFont="1" applyFill="1" applyBorder="1" applyAlignment="1">
      <alignment horizontal="center" vertical="center" wrapText="1"/>
    </xf>
    <xf numFmtId="0" fontId="27" fillId="4" borderId="20" xfId="0" applyFont="1" applyFill="1" applyBorder="1" applyAlignment="1">
      <alignment vertical="center"/>
    </xf>
    <xf numFmtId="0" fontId="27" fillId="4" borderId="16" xfId="0" applyFont="1" applyFill="1" applyBorder="1" applyAlignment="1">
      <alignment vertical="center"/>
    </xf>
    <xf numFmtId="0" fontId="29" fillId="4" borderId="21" xfId="0" applyFont="1" applyFill="1" applyBorder="1" applyAlignment="1">
      <alignment vertical="center"/>
    </xf>
    <xf numFmtId="0" fontId="27" fillId="4" borderId="2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65" fontId="33" fillId="0" borderId="0" xfId="0" applyNumberFormat="1" applyFont="1" applyFill="1" applyBorder="1"/>
    <xf numFmtId="0" fontId="33" fillId="0" borderId="0" xfId="0" applyFont="1" applyFill="1" applyBorder="1"/>
    <xf numFmtId="0" fontId="40" fillId="0" borderId="0" xfId="0" applyFont="1" applyFill="1" applyBorder="1" applyAlignment="1">
      <alignment horizontal="center"/>
    </xf>
    <xf numFmtId="0" fontId="39" fillId="5" borderId="23" xfId="0" applyFont="1" applyFill="1" applyBorder="1" applyAlignment="1">
      <alignment horizontal="center" vertical="center" wrapText="1"/>
    </xf>
    <xf numFmtId="0" fontId="41" fillId="4" borderId="24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/>
    </xf>
    <xf numFmtId="165" fontId="39" fillId="5" borderId="23" xfId="0" applyNumberFormat="1" applyFont="1" applyFill="1" applyBorder="1" applyAlignment="1">
      <alignment horizontal="center" vertical="center"/>
    </xf>
    <xf numFmtId="0" fontId="39" fillId="5" borderId="17" xfId="0" applyFont="1" applyFill="1" applyBorder="1" applyAlignment="1">
      <alignment horizontal="left" vertical="center" wrapText="1"/>
    </xf>
    <xf numFmtId="0" fontId="39" fillId="5" borderId="4" xfId="0" applyFont="1" applyFill="1" applyBorder="1" applyAlignment="1">
      <alignment horizontal="left" vertical="center" wrapText="1"/>
    </xf>
    <xf numFmtId="0" fontId="39" fillId="5" borderId="2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right" vertical="center" wrapText="1"/>
    </xf>
    <xf numFmtId="164" fontId="14" fillId="0" borderId="0" xfId="0" applyNumberFormat="1" applyFont="1" applyFill="1" applyAlignment="1">
      <alignment horizontal="right" vertical="center"/>
    </xf>
    <xf numFmtId="164" fontId="20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20" fillId="0" borderId="0" xfId="0" applyNumberFormat="1" applyFont="1" applyFill="1" applyAlignment="1">
      <alignment vertical="center"/>
    </xf>
    <xf numFmtId="0" fontId="39" fillId="5" borderId="25" xfId="0" applyFont="1" applyFill="1" applyBorder="1" applyAlignment="1">
      <alignment horizontal="center" vertical="center" wrapText="1"/>
    </xf>
    <xf numFmtId="3" fontId="41" fillId="4" borderId="26" xfId="0" applyNumberFormat="1" applyFont="1" applyFill="1" applyBorder="1" applyAlignment="1">
      <alignment horizontal="center" vertical="center"/>
    </xf>
    <xf numFmtId="164" fontId="41" fillId="4" borderId="26" xfId="0" applyNumberFormat="1" applyFont="1" applyFill="1" applyBorder="1" applyAlignment="1">
      <alignment horizontal="left" vertical="center"/>
    </xf>
    <xf numFmtId="0" fontId="39" fillId="5" borderId="27" xfId="0" applyFont="1" applyFill="1" applyBorder="1" applyAlignment="1">
      <alignment horizontal="center" vertical="center" wrapText="1"/>
    </xf>
    <xf numFmtId="0" fontId="44" fillId="0" borderId="0" xfId="0" applyFont="1" applyFill="1"/>
    <xf numFmtId="0" fontId="45" fillId="0" borderId="0" xfId="4" applyFont="1"/>
    <xf numFmtId="0" fontId="46" fillId="0" borderId="0" xfId="4" applyFont="1"/>
    <xf numFmtId="164" fontId="46" fillId="0" borderId="0" xfId="4" applyNumberFormat="1" applyFont="1"/>
    <xf numFmtId="164" fontId="45" fillId="0" borderId="0" xfId="4" applyNumberFormat="1" applyFont="1"/>
    <xf numFmtId="0" fontId="48" fillId="4" borderId="29" xfId="4" applyFont="1" applyFill="1" applyBorder="1" applyAlignment="1">
      <alignment vertical="center"/>
    </xf>
    <xf numFmtId="164" fontId="33" fillId="4" borderId="0" xfId="4" applyNumberFormat="1" applyFont="1" applyFill="1" applyAlignment="1">
      <alignment horizontal="center" vertical="center"/>
    </xf>
    <xf numFmtId="0" fontId="47" fillId="4" borderId="29" xfId="4" applyFont="1" applyFill="1" applyBorder="1" applyAlignment="1">
      <alignment horizontal="justify" vertical="center" wrapText="1"/>
    </xf>
    <xf numFmtId="10" fontId="33" fillId="4" borderId="0" xfId="4" applyNumberFormat="1" applyFont="1" applyFill="1" applyBorder="1" applyAlignment="1">
      <alignment horizontal="center" vertical="center" wrapText="1"/>
    </xf>
    <xf numFmtId="3" fontId="39" fillId="5" borderId="17" xfId="0" applyNumberFormat="1" applyFont="1" applyFill="1" applyBorder="1" applyAlignment="1">
      <alignment horizontal="center" vertical="center" wrapText="1"/>
    </xf>
    <xf numFmtId="3" fontId="41" fillId="4" borderId="24" xfId="0" applyNumberFormat="1" applyFont="1" applyFill="1" applyBorder="1" applyAlignment="1">
      <alignment horizontal="center" vertical="center"/>
    </xf>
    <xf numFmtId="3" fontId="39" fillId="4" borderId="24" xfId="0" applyNumberFormat="1" applyFont="1" applyFill="1" applyBorder="1" applyAlignment="1">
      <alignment horizontal="center" vertical="center"/>
    </xf>
    <xf numFmtId="3" fontId="39" fillId="5" borderId="4" xfId="0" applyNumberFormat="1" applyFont="1" applyFill="1" applyBorder="1" applyAlignment="1">
      <alignment horizontal="center" vertical="center" wrapText="1"/>
    </xf>
    <xf numFmtId="3" fontId="39" fillId="5" borderId="2" xfId="0" applyNumberFormat="1" applyFont="1" applyFill="1" applyBorder="1" applyAlignment="1">
      <alignment horizontal="center" vertical="center" wrapText="1"/>
    </xf>
    <xf numFmtId="3" fontId="39" fillId="4" borderId="26" xfId="0" applyNumberFormat="1" applyFont="1" applyFill="1" applyBorder="1" applyAlignment="1">
      <alignment horizontal="center" vertical="center"/>
    </xf>
    <xf numFmtId="3" fontId="39" fillId="5" borderId="27" xfId="0" applyNumberFormat="1" applyFont="1" applyFill="1" applyBorder="1" applyAlignment="1">
      <alignment horizontal="center" vertical="center" wrapText="1"/>
    </xf>
    <xf numFmtId="0" fontId="49" fillId="5" borderId="32" xfId="4" applyFont="1" applyFill="1" applyBorder="1" applyAlignment="1">
      <alignment horizontal="center" vertical="center" wrapText="1"/>
    </xf>
    <xf numFmtId="0" fontId="50" fillId="5" borderId="32" xfId="4" applyFont="1" applyFill="1" applyBorder="1" applyAlignment="1">
      <alignment horizontal="center" vertical="center" wrapText="1"/>
    </xf>
    <xf numFmtId="0" fontId="51" fillId="6" borderId="26" xfId="4" applyFont="1" applyFill="1" applyBorder="1" applyAlignment="1">
      <alignment horizontal="justify" vertical="center" wrapText="1"/>
    </xf>
    <xf numFmtId="10" fontId="52" fillId="6" borderId="26" xfId="4" applyNumberFormat="1" applyFont="1" applyFill="1" applyBorder="1" applyAlignment="1">
      <alignment horizontal="center" vertical="center" wrapText="1"/>
    </xf>
    <xf numFmtId="0" fontId="51" fillId="6" borderId="31" xfId="4" applyFont="1" applyFill="1" applyBorder="1" applyAlignment="1">
      <alignment horizontal="justify" vertical="center" wrapText="1"/>
    </xf>
    <xf numFmtId="10" fontId="52" fillId="6" borderId="31" xfId="4" applyNumberFormat="1" applyFont="1" applyFill="1" applyBorder="1" applyAlignment="1">
      <alignment horizontal="center" vertical="center" wrapText="1"/>
    </xf>
    <xf numFmtId="0" fontId="51" fillId="7" borderId="30" xfId="4" applyFont="1" applyFill="1" applyBorder="1" applyAlignment="1">
      <alignment horizontal="justify" vertical="center" wrapText="1"/>
    </xf>
    <xf numFmtId="10" fontId="52" fillId="7" borderId="30" xfId="4" applyNumberFormat="1" applyFont="1" applyFill="1" applyBorder="1" applyAlignment="1">
      <alignment horizontal="center" vertical="center" wrapText="1"/>
    </xf>
    <xf numFmtId="164" fontId="27" fillId="5" borderId="16" xfId="0" applyNumberFormat="1" applyFont="1" applyFill="1" applyBorder="1" applyAlignment="1">
      <alignment horizontal="center" vertical="center" wrapText="1"/>
    </xf>
    <xf numFmtId="164" fontId="27" fillId="5" borderId="15" xfId="0" applyNumberFormat="1" applyFont="1" applyFill="1" applyBorder="1" applyAlignment="1">
      <alignment horizontal="center" vertical="center" wrapText="1"/>
    </xf>
    <xf numFmtId="164" fontId="27" fillId="5" borderId="12" xfId="0" applyNumberFormat="1" applyFont="1" applyFill="1" applyBorder="1" applyAlignment="1">
      <alignment horizontal="center" vertical="center" wrapText="1"/>
    </xf>
    <xf numFmtId="164" fontId="27" fillId="5" borderId="14" xfId="0" applyNumberFormat="1" applyFont="1" applyFill="1" applyBorder="1" applyAlignment="1">
      <alignment horizontal="center" vertical="center" wrapText="1"/>
    </xf>
    <xf numFmtId="164" fontId="27" fillId="0" borderId="15" xfId="0" applyNumberFormat="1" applyFont="1" applyFill="1" applyBorder="1" applyAlignment="1">
      <alignment horizontal="center" vertical="center"/>
    </xf>
    <xf numFmtId="164" fontId="27" fillId="0" borderId="19" xfId="0" applyNumberFormat="1" applyFont="1" applyFill="1" applyBorder="1" applyAlignment="1">
      <alignment horizontal="center" vertical="center"/>
    </xf>
    <xf numFmtId="164" fontId="29" fillId="0" borderId="13" xfId="0" applyNumberFormat="1" applyFont="1" applyFill="1" applyBorder="1" applyAlignment="1">
      <alignment horizontal="center" vertical="center"/>
    </xf>
    <xf numFmtId="164" fontId="29" fillId="0" borderId="22" xfId="0" applyNumberFormat="1" applyFont="1" applyFill="1" applyBorder="1" applyAlignment="1">
      <alignment horizontal="center" vertical="center"/>
    </xf>
    <xf numFmtId="164" fontId="27" fillId="0" borderId="22" xfId="0" applyNumberFormat="1" applyFont="1" applyFill="1" applyBorder="1" applyAlignment="1">
      <alignment horizontal="center" vertical="center"/>
    </xf>
    <xf numFmtId="164" fontId="29" fillId="0" borderId="15" xfId="0" applyNumberFormat="1" applyFont="1" applyFill="1" applyBorder="1" applyAlignment="1">
      <alignment horizontal="center" vertical="center"/>
    </xf>
    <xf numFmtId="164" fontId="36" fillId="7" borderId="15" xfId="1" applyNumberFormat="1" applyFont="1" applyFill="1" applyBorder="1" applyAlignment="1">
      <alignment horizontal="center" vertical="center"/>
    </xf>
    <xf numFmtId="164" fontId="36" fillId="7" borderId="19" xfId="1" applyNumberFormat="1" applyFont="1" applyFill="1" applyBorder="1" applyAlignment="1">
      <alignment horizontal="center" vertical="center"/>
    </xf>
    <xf numFmtId="164" fontId="37" fillId="7" borderId="13" xfId="1" applyNumberFormat="1" applyFont="1" applyFill="1" applyBorder="1" applyAlignment="1">
      <alignment horizontal="center" vertical="center"/>
    </xf>
    <xf numFmtId="164" fontId="37" fillId="7" borderId="22" xfId="1" applyNumberFormat="1" applyFont="1" applyFill="1" applyBorder="1" applyAlignment="1">
      <alignment horizontal="center" vertical="center"/>
    </xf>
    <xf numFmtId="164" fontId="36" fillId="7" borderId="22" xfId="1" applyNumberFormat="1" applyFont="1" applyFill="1" applyBorder="1" applyAlignment="1">
      <alignment horizontal="center" vertical="center"/>
    </xf>
    <xf numFmtId="164" fontId="37" fillId="0" borderId="13" xfId="0" applyNumberFormat="1" applyFont="1" applyFill="1" applyBorder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10" fontId="52" fillId="6" borderId="33" xfId="4" applyNumberFormat="1" applyFont="1" applyFill="1" applyBorder="1" applyAlignment="1">
      <alignment horizontal="center" vertical="center" wrapText="1"/>
    </xf>
    <xf numFmtId="164" fontId="29" fillId="7" borderId="3" xfId="0" applyNumberFormat="1" applyFont="1" applyFill="1" applyBorder="1" applyAlignment="1">
      <alignment horizontal="center" vertical="center"/>
    </xf>
    <xf numFmtId="164" fontId="27" fillId="7" borderId="3" xfId="0" applyNumberFormat="1" applyFont="1" applyFill="1" applyBorder="1" applyAlignment="1">
      <alignment horizontal="center" vertical="center"/>
    </xf>
    <xf numFmtId="164" fontId="29" fillId="7" borderId="4" xfId="0" applyNumberFormat="1" applyFont="1" applyFill="1" applyBorder="1" applyAlignment="1">
      <alignment horizontal="center" vertical="center"/>
    </xf>
    <xf numFmtId="164" fontId="27" fillId="7" borderId="4" xfId="0" applyNumberFormat="1" applyFont="1" applyFill="1" applyBorder="1" applyAlignment="1">
      <alignment horizontal="center" vertical="center"/>
    </xf>
    <xf numFmtId="164" fontId="27" fillId="7" borderId="5" xfId="0" applyNumberFormat="1" applyFont="1" applyFill="1" applyBorder="1" applyAlignment="1">
      <alignment horizontal="center" vertical="center"/>
    </xf>
    <xf numFmtId="164" fontId="29" fillId="7" borderId="6" xfId="0" applyNumberFormat="1" applyFont="1" applyFill="1" applyBorder="1" applyAlignment="1">
      <alignment horizontal="center" vertical="center"/>
    </xf>
    <xf numFmtId="164" fontId="29" fillId="7" borderId="5" xfId="0" applyNumberFormat="1" applyFont="1" applyFill="1" applyBorder="1" applyAlignment="1">
      <alignment horizontal="center" vertical="center"/>
    </xf>
    <xf numFmtId="164" fontId="27" fillId="5" borderId="4" xfId="0" applyNumberFormat="1" applyFont="1" applyFill="1" applyBorder="1" applyAlignment="1">
      <alignment horizontal="center" vertical="center" wrapText="1"/>
    </xf>
    <xf numFmtId="164" fontId="27" fillId="5" borderId="2" xfId="0" applyNumberFormat="1" applyFont="1" applyFill="1" applyBorder="1" applyAlignment="1">
      <alignment horizontal="center" vertical="center" wrapText="1"/>
    </xf>
    <xf numFmtId="0" fontId="40" fillId="0" borderId="0" xfId="0" applyFont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33" fillId="3" borderId="0" xfId="0" applyFont="1" applyFill="1" applyAlignment="1">
      <alignment vertical="center"/>
    </xf>
    <xf numFmtId="164" fontId="27" fillId="7" borderId="15" xfId="0" applyNumberFormat="1" applyFont="1" applyFill="1" applyBorder="1" applyAlignment="1">
      <alignment horizontal="center" vertical="center"/>
    </xf>
    <xf numFmtId="164" fontId="27" fillId="7" borderId="19" xfId="0" applyNumberFormat="1" applyFont="1" applyFill="1" applyBorder="1" applyAlignment="1">
      <alignment horizontal="center" vertical="center"/>
    </xf>
    <xf numFmtId="164" fontId="29" fillId="7" borderId="13" xfId="0" applyNumberFormat="1" applyFont="1" applyFill="1" applyBorder="1" applyAlignment="1">
      <alignment horizontal="center" vertical="center"/>
    </xf>
    <xf numFmtId="164" fontId="29" fillId="7" borderId="22" xfId="0" applyNumberFormat="1" applyFont="1" applyFill="1" applyBorder="1" applyAlignment="1">
      <alignment horizontal="center" vertical="center"/>
    </xf>
    <xf numFmtId="164" fontId="37" fillId="7" borderId="13" xfId="0" applyNumberFormat="1" applyFont="1" applyFill="1" applyBorder="1" applyAlignment="1">
      <alignment horizontal="center" vertical="center"/>
    </xf>
    <xf numFmtId="164" fontId="27" fillId="7" borderId="22" xfId="0" applyNumberFormat="1" applyFont="1" applyFill="1" applyBorder="1" applyAlignment="1">
      <alignment horizontal="center" vertical="center"/>
    </xf>
    <xf numFmtId="0" fontId="0" fillId="0" borderId="0" xfId="0"/>
    <xf numFmtId="0" fontId="45" fillId="8" borderId="0" xfId="4" applyFont="1" applyFill="1"/>
    <xf numFmtId="164" fontId="45" fillId="7" borderId="0" xfId="4" applyNumberFormat="1" applyFont="1" applyFill="1" applyAlignment="1">
      <alignment horizontal="right"/>
    </xf>
    <xf numFmtId="10" fontId="33" fillId="7" borderId="0" xfId="4" applyNumberFormat="1" applyFont="1" applyFill="1" applyBorder="1" applyAlignment="1">
      <alignment horizontal="center" vertical="center" wrapText="1"/>
    </xf>
    <xf numFmtId="164" fontId="33" fillId="7" borderId="0" xfId="4" applyNumberFormat="1" applyFont="1" applyFill="1" applyAlignment="1">
      <alignment horizontal="center" vertical="center"/>
    </xf>
    <xf numFmtId="0" fontId="35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45" fillId="7" borderId="0" xfId="4" applyFont="1" applyFill="1"/>
    <xf numFmtId="0" fontId="6" fillId="7" borderId="0" xfId="0" applyFont="1" applyFill="1"/>
    <xf numFmtId="0" fontId="55" fillId="0" borderId="0" xfId="4" applyFont="1" applyFill="1"/>
    <xf numFmtId="0" fontId="33" fillId="3" borderId="0" xfId="0" applyFont="1" applyFill="1" applyAlignment="1">
      <alignment horizontal="left" vertical="top"/>
    </xf>
    <xf numFmtId="0" fontId="33" fillId="7" borderId="0" xfId="0" applyFont="1" applyFill="1" applyAlignment="1">
      <alignment horizontal="left" vertical="center"/>
    </xf>
    <xf numFmtId="0" fontId="0" fillId="0" borderId="0" xfId="0"/>
    <xf numFmtId="0" fontId="33" fillId="0" borderId="0" xfId="0" applyFont="1" applyAlignment="1">
      <alignment horizontal="right"/>
    </xf>
    <xf numFmtId="0" fontId="42" fillId="5" borderId="17" xfId="0" applyFont="1" applyFill="1" applyBorder="1" applyAlignment="1">
      <alignment horizontal="center" vertical="center" wrapText="1"/>
    </xf>
    <xf numFmtId="0" fontId="43" fillId="4" borderId="4" xfId="0" applyFont="1" applyFill="1" applyBorder="1" applyAlignment="1">
      <alignment horizontal="center" vertical="center" wrapText="1"/>
    </xf>
    <xf numFmtId="0" fontId="43" fillId="4" borderId="5" xfId="0" applyFont="1" applyFill="1" applyBorder="1" applyAlignment="1">
      <alignment horizontal="center" vertical="center" wrapText="1"/>
    </xf>
    <xf numFmtId="0" fontId="57" fillId="4" borderId="4" xfId="0" applyFont="1" applyFill="1" applyBorder="1" applyAlignment="1">
      <alignment horizontal="center" vertical="center" wrapText="1"/>
    </xf>
    <xf numFmtId="3" fontId="57" fillId="4" borderId="4" xfId="0" applyNumberFormat="1" applyFont="1" applyFill="1" applyBorder="1" applyAlignment="1">
      <alignment horizontal="center" vertical="center" wrapText="1"/>
    </xf>
    <xf numFmtId="164" fontId="57" fillId="4" borderId="4" xfId="0" applyNumberFormat="1" applyFont="1" applyFill="1" applyBorder="1" applyAlignment="1">
      <alignment horizontal="center" vertical="center" wrapText="1"/>
    </xf>
    <xf numFmtId="3" fontId="43" fillId="4" borderId="4" xfId="0" applyNumberFormat="1" applyFont="1" applyFill="1" applyBorder="1" applyAlignment="1">
      <alignment horizontal="center" vertical="center"/>
    </xf>
    <xf numFmtId="4" fontId="43" fillId="4" borderId="4" xfId="0" applyNumberFormat="1" applyFont="1" applyFill="1" applyBorder="1" applyAlignment="1">
      <alignment horizontal="center" vertical="center"/>
    </xf>
    <xf numFmtId="0" fontId="42" fillId="5" borderId="28" xfId="0" applyFont="1" applyFill="1" applyBorder="1" applyAlignment="1">
      <alignment horizontal="center" vertical="center" wrapText="1"/>
    </xf>
    <xf numFmtId="3" fontId="42" fillId="5" borderId="28" xfId="0" applyNumberFormat="1" applyFont="1" applyFill="1" applyBorder="1" applyAlignment="1">
      <alignment horizontal="center" vertical="center" wrapText="1"/>
    </xf>
    <xf numFmtId="4" fontId="42" fillId="5" borderId="28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7" fontId="43" fillId="4" borderId="4" xfId="0" applyNumberFormat="1" applyFont="1" applyFill="1" applyBorder="1" applyAlignment="1">
      <alignment horizontal="center" vertical="center"/>
    </xf>
    <xf numFmtId="0" fontId="35" fillId="0" borderId="0" xfId="0" quotePrefix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32" fillId="5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33" fillId="0" borderId="0" xfId="0" applyFont="1" applyAlignment="1">
      <alignment horizontal="left" wrapText="1"/>
    </xf>
    <xf numFmtId="164" fontId="33" fillId="0" borderId="0" xfId="0" applyNumberFormat="1" applyFont="1" applyAlignment="1">
      <alignment horizontal="left" wrapText="1"/>
    </xf>
    <xf numFmtId="0" fontId="3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2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27" fillId="5" borderId="8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35" fillId="7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0" xfId="0" applyFont="1" applyFill="1" applyAlignment="1">
      <alignment vertical="center" wrapText="1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left"/>
    </xf>
    <xf numFmtId="0" fontId="33" fillId="0" borderId="0" xfId="0" applyFont="1" applyFill="1" applyAlignment="1">
      <alignment horizontal="left"/>
    </xf>
    <xf numFmtId="0" fontId="0" fillId="0" borderId="0" xfId="0" applyFill="1"/>
  </cellXfs>
  <cellStyles count="8">
    <cellStyle name="Čárka 2" xfId="7" xr:uid="{00000000-0005-0000-0000-000000000000}"/>
    <cellStyle name="Normální" xfId="0" builtinId="0"/>
    <cellStyle name="Normální 2" xfId="3" xr:uid="{00000000-0005-0000-0000-000002000000}"/>
    <cellStyle name="Normální 2 2" xfId="5" xr:uid="{00000000-0005-0000-0000-000003000000}"/>
    <cellStyle name="Normální 3" xfId="4" xr:uid="{00000000-0005-0000-0000-000004000000}"/>
    <cellStyle name="Normální 3 2" xfId="6" xr:uid="{00000000-0005-0000-0000-000005000000}"/>
    <cellStyle name="Procenta" xfId="1" builtinId="5"/>
    <cellStyle name="SAPBEXstdItem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showGridLines="0" tabSelected="1" zoomScale="120" zoomScaleNormal="120" zoomScaleSheetLayoutView="100" workbookViewId="0">
      <selection activeCell="M18" sqref="M18"/>
    </sheetView>
  </sheetViews>
  <sheetFormatPr defaultRowHeight="18" customHeight="1" x14ac:dyDescent="0.2"/>
  <cols>
    <col min="1" max="1" width="28.85546875" customWidth="1"/>
    <col min="2" max="2" width="10.7109375" customWidth="1"/>
    <col min="3" max="3" width="11.85546875" customWidth="1"/>
    <col min="4" max="4" width="10.7109375" customWidth="1"/>
    <col min="5" max="5" width="14.5703125" customWidth="1"/>
    <col min="6" max="6" width="10.7109375" customWidth="1"/>
    <col min="7" max="7" width="12" customWidth="1"/>
    <col min="8" max="8" width="10.7109375" customWidth="1"/>
    <col min="9" max="9" width="14.5703125" customWidth="1"/>
    <col min="10" max="10" width="13" bestFit="1" customWidth="1"/>
  </cols>
  <sheetData>
    <row r="1" spans="1:15" ht="60.75" customHeight="1" x14ac:dyDescent="0.2">
      <c r="A1" s="195" t="s">
        <v>117</v>
      </c>
      <c r="B1" s="196"/>
      <c r="C1" s="196"/>
      <c r="D1" s="196"/>
      <c r="E1" s="196"/>
      <c r="F1" s="196"/>
      <c r="G1" s="196"/>
      <c r="H1" s="196"/>
      <c r="I1" s="196"/>
      <c r="K1" s="159"/>
    </row>
    <row r="2" spans="1:15" ht="19.5" customHeight="1" x14ac:dyDescent="0.3">
      <c r="A2" s="36"/>
      <c r="B2" s="37"/>
      <c r="C2" s="37"/>
      <c r="D2" s="37"/>
      <c r="E2" s="38"/>
      <c r="F2" s="38"/>
      <c r="G2" s="38"/>
      <c r="H2" s="38"/>
      <c r="I2" s="48" t="s">
        <v>0</v>
      </c>
      <c r="K2" s="159"/>
    </row>
    <row r="3" spans="1:15" s="7" customFormat="1" ht="43.5" customHeight="1" x14ac:dyDescent="0.2">
      <c r="A3" s="77"/>
      <c r="B3" s="197" t="s">
        <v>118</v>
      </c>
      <c r="C3" s="198"/>
      <c r="D3" s="198"/>
      <c r="E3" s="198"/>
      <c r="F3" s="197" t="s">
        <v>119</v>
      </c>
      <c r="G3" s="198"/>
      <c r="H3" s="198"/>
      <c r="I3" s="198"/>
      <c r="J3" s="42"/>
      <c r="K3" s="160"/>
      <c r="L3" s="193"/>
    </row>
    <row r="4" spans="1:15" s="8" customFormat="1" ht="31.5" customHeight="1" x14ac:dyDescent="0.2">
      <c r="A4" s="76" t="s">
        <v>10</v>
      </c>
      <c r="B4" s="76" t="s">
        <v>28</v>
      </c>
      <c r="C4" s="76" t="s">
        <v>109</v>
      </c>
      <c r="D4" s="76" t="s">
        <v>11</v>
      </c>
      <c r="E4" s="76" t="s">
        <v>114</v>
      </c>
      <c r="F4" s="76" t="s">
        <v>27</v>
      </c>
      <c r="G4" s="76" t="s">
        <v>109</v>
      </c>
      <c r="H4" s="76" t="s">
        <v>11</v>
      </c>
      <c r="I4" s="76" t="s">
        <v>115</v>
      </c>
      <c r="J4" s="43"/>
    </row>
    <row r="5" spans="1:15" s="9" customFormat="1" ht="16.5" customHeight="1" x14ac:dyDescent="0.2">
      <c r="A5" s="45" t="s">
        <v>44</v>
      </c>
      <c r="B5" s="149">
        <v>416.9</v>
      </c>
      <c r="C5" s="149">
        <v>0</v>
      </c>
      <c r="D5" s="149">
        <v>134.1</v>
      </c>
      <c r="E5" s="150">
        <f>B5+C5+D5</f>
        <v>551</v>
      </c>
      <c r="F5" s="149">
        <v>432.9</v>
      </c>
      <c r="G5" s="149"/>
      <c r="H5" s="149">
        <v>139.80000000000001</v>
      </c>
      <c r="I5" s="150">
        <f>F5+G5+H5</f>
        <v>572.70000000000005</v>
      </c>
      <c r="J5" s="147"/>
      <c r="K5" s="35"/>
      <c r="L5" s="35"/>
      <c r="M5" s="35"/>
      <c r="N5" s="35"/>
      <c r="O5" s="35"/>
    </row>
    <row r="6" spans="1:15" s="9" customFormat="1" ht="12.75" customHeight="1" x14ac:dyDescent="0.2">
      <c r="A6" s="46" t="s">
        <v>12</v>
      </c>
      <c r="B6" s="151">
        <v>60.8</v>
      </c>
      <c r="C6" s="151">
        <v>2.2999999999999998</v>
      </c>
      <c r="D6" s="151">
        <v>12.5</v>
      </c>
      <c r="E6" s="150">
        <f>B6+C6+D6</f>
        <v>75.599999999999994</v>
      </c>
      <c r="F6" s="151">
        <v>62.9</v>
      </c>
      <c r="G6" s="151">
        <v>2.4</v>
      </c>
      <c r="H6" s="151">
        <v>12.9</v>
      </c>
      <c r="I6" s="150">
        <f>F6+G6+H6</f>
        <v>78.2</v>
      </c>
      <c r="J6" s="147"/>
      <c r="K6" s="35"/>
      <c r="L6" s="35"/>
      <c r="M6" s="35"/>
      <c r="N6" s="35"/>
    </row>
    <row r="7" spans="1:15" s="9" customFormat="1" ht="12.75" customHeight="1" x14ac:dyDescent="0.2">
      <c r="A7" s="46" t="s">
        <v>13</v>
      </c>
      <c r="B7" s="151">
        <v>10.1</v>
      </c>
      <c r="C7" s="151">
        <v>0.1</v>
      </c>
      <c r="D7" s="151">
        <v>0.2</v>
      </c>
      <c r="E7" s="150">
        <f>B7+C7+D7</f>
        <v>10.399999999999999</v>
      </c>
      <c r="F7" s="151">
        <v>10.5</v>
      </c>
      <c r="G7" s="151">
        <v>0.1</v>
      </c>
      <c r="H7" s="151">
        <v>0.2</v>
      </c>
      <c r="I7" s="150">
        <f>F7+G7+H7</f>
        <v>10.799999999999999</v>
      </c>
      <c r="J7" s="147"/>
      <c r="K7" s="35"/>
      <c r="L7" s="35"/>
      <c r="M7" s="35"/>
      <c r="N7" s="35"/>
    </row>
    <row r="8" spans="1:15" s="10" customFormat="1" ht="12.75" customHeight="1" x14ac:dyDescent="0.2">
      <c r="A8" s="47" t="s">
        <v>14</v>
      </c>
      <c r="B8" s="152">
        <f>SUM(B5:B7)</f>
        <v>487.8</v>
      </c>
      <c r="C8" s="152">
        <f>SUM(C5:C7)</f>
        <v>2.4</v>
      </c>
      <c r="D8" s="152">
        <f>SUM(D5:D7)</f>
        <v>146.79999999999998</v>
      </c>
      <c r="E8" s="150">
        <f>B8+C8+D8</f>
        <v>637</v>
      </c>
      <c r="F8" s="152">
        <f>SUM(F5:F7)</f>
        <v>506.29999999999995</v>
      </c>
      <c r="G8" s="152">
        <f>SUM(G5:G7)</f>
        <v>2.5</v>
      </c>
      <c r="H8" s="152">
        <f>SUM(H5:H7)</f>
        <v>152.9</v>
      </c>
      <c r="I8" s="150">
        <f>F8+G8+H8</f>
        <v>661.69999999999993</v>
      </c>
      <c r="J8" s="147"/>
      <c r="K8" s="35"/>
      <c r="L8" s="35"/>
      <c r="M8" s="35"/>
      <c r="N8" s="35"/>
    </row>
    <row r="9" spans="1:15" s="9" customFormat="1" ht="12.75" customHeight="1" x14ac:dyDescent="0.2">
      <c r="A9" s="49" t="s">
        <v>113</v>
      </c>
      <c r="B9" s="153">
        <v>109.6</v>
      </c>
      <c r="C9" s="153">
        <v>5.0999999999999996</v>
      </c>
      <c r="D9" s="153">
        <v>224.8</v>
      </c>
      <c r="E9" s="150">
        <f>B9+C9+D9</f>
        <v>339.5</v>
      </c>
      <c r="F9" s="153">
        <v>83.3</v>
      </c>
      <c r="G9" s="153">
        <v>4.2</v>
      </c>
      <c r="H9" s="153">
        <v>224.2</v>
      </c>
      <c r="I9" s="150">
        <f>F9+G9+H9</f>
        <v>311.7</v>
      </c>
      <c r="J9" s="147"/>
      <c r="K9" s="35"/>
      <c r="L9" s="35"/>
      <c r="M9" s="35"/>
      <c r="N9" s="35"/>
    </row>
    <row r="10" spans="1:15" s="10" customFormat="1" ht="12.75" customHeight="1" x14ac:dyDescent="0.2">
      <c r="A10" s="51" t="s">
        <v>15</v>
      </c>
      <c r="B10" s="156">
        <f t="shared" ref="B10:H10" si="0">B8+B9</f>
        <v>597.4</v>
      </c>
      <c r="C10" s="156">
        <f t="shared" si="0"/>
        <v>7.5</v>
      </c>
      <c r="D10" s="156">
        <f t="shared" si="0"/>
        <v>371.6</v>
      </c>
      <c r="E10" s="156">
        <f>E8+E9</f>
        <v>976.5</v>
      </c>
      <c r="F10" s="156">
        <f t="shared" si="0"/>
        <v>589.59999999999991</v>
      </c>
      <c r="G10" s="156">
        <f t="shared" si="0"/>
        <v>6.7</v>
      </c>
      <c r="H10" s="156">
        <f t="shared" si="0"/>
        <v>377.1</v>
      </c>
      <c r="I10" s="156">
        <f>I8+I9</f>
        <v>973.39999999999986</v>
      </c>
      <c r="J10" s="147"/>
      <c r="K10" s="35"/>
      <c r="L10" s="35"/>
      <c r="M10" s="35"/>
      <c r="N10" s="35"/>
    </row>
    <row r="11" spans="1:15" s="9" customFormat="1" ht="12.75" customHeight="1" x14ac:dyDescent="0.2">
      <c r="A11" s="50" t="s">
        <v>16</v>
      </c>
      <c r="B11" s="154">
        <v>393.3</v>
      </c>
      <c r="C11" s="154">
        <v>2.4</v>
      </c>
      <c r="D11" s="154">
        <v>319.3</v>
      </c>
      <c r="E11" s="150">
        <f>B11+C11+D11</f>
        <v>715</v>
      </c>
      <c r="F11" s="154">
        <v>407.1</v>
      </c>
      <c r="G11" s="154">
        <v>2.4</v>
      </c>
      <c r="H11" s="154">
        <v>332.2</v>
      </c>
      <c r="I11" s="150">
        <f>F11+G11+H11</f>
        <v>741.7</v>
      </c>
      <c r="J11" s="147"/>
      <c r="K11" s="35"/>
      <c r="L11" s="35"/>
      <c r="M11" s="35"/>
      <c r="N11" s="35"/>
    </row>
    <row r="12" spans="1:15" s="9" customFormat="1" ht="12.75" customHeight="1" x14ac:dyDescent="0.2">
      <c r="A12" s="52" t="s">
        <v>17</v>
      </c>
      <c r="B12" s="155">
        <v>188.9</v>
      </c>
      <c r="C12" s="155">
        <v>4.5999999999999996</v>
      </c>
      <c r="D12" s="155">
        <v>51.9</v>
      </c>
      <c r="E12" s="150">
        <f>B12+C12+D12</f>
        <v>245.4</v>
      </c>
      <c r="F12" s="155">
        <v>171.5</v>
      </c>
      <c r="G12" s="155">
        <v>4.0999999999999996</v>
      </c>
      <c r="H12" s="155">
        <v>44.4</v>
      </c>
      <c r="I12" s="150">
        <f>F12+G12+H12</f>
        <v>220</v>
      </c>
      <c r="J12" s="147"/>
      <c r="K12" s="35"/>
      <c r="L12" s="35"/>
      <c r="M12" s="35"/>
      <c r="N12" s="35"/>
    </row>
    <row r="13" spans="1:15" s="10" customFormat="1" ht="12.75" customHeight="1" x14ac:dyDescent="0.2">
      <c r="A13" s="51" t="s">
        <v>18</v>
      </c>
      <c r="B13" s="156">
        <f t="shared" ref="B13:H13" si="1">SUM(B11:B12)</f>
        <v>582.20000000000005</v>
      </c>
      <c r="C13" s="156">
        <f t="shared" si="1"/>
        <v>7</v>
      </c>
      <c r="D13" s="156">
        <f t="shared" si="1"/>
        <v>371.2</v>
      </c>
      <c r="E13" s="156">
        <f t="shared" si="1"/>
        <v>960.4</v>
      </c>
      <c r="F13" s="156">
        <f>F11+F12</f>
        <v>578.6</v>
      </c>
      <c r="G13" s="156">
        <f t="shared" si="1"/>
        <v>6.5</v>
      </c>
      <c r="H13" s="156">
        <f t="shared" si="1"/>
        <v>376.59999999999997</v>
      </c>
      <c r="I13" s="156">
        <f t="shared" ref="I13" si="2">SUM(I11:I12)</f>
        <v>961.7</v>
      </c>
      <c r="J13" s="147"/>
      <c r="K13" s="35"/>
      <c r="L13" s="35"/>
      <c r="M13" s="35"/>
      <c r="N13" s="35"/>
    </row>
    <row r="14" spans="1:15" s="10" customFormat="1" ht="12.75" customHeight="1" x14ac:dyDescent="0.2">
      <c r="A14" s="53" t="s">
        <v>19</v>
      </c>
      <c r="B14" s="157">
        <f t="shared" ref="B14:H14" si="3">B10-B13</f>
        <v>15.199999999999932</v>
      </c>
      <c r="C14" s="157">
        <f t="shared" si="3"/>
        <v>0.5</v>
      </c>
      <c r="D14" s="157">
        <f t="shared" si="3"/>
        <v>0.40000000000003411</v>
      </c>
      <c r="E14" s="157">
        <f t="shared" si="3"/>
        <v>16.100000000000023</v>
      </c>
      <c r="F14" s="157">
        <f t="shared" si="3"/>
        <v>10.999999999999886</v>
      </c>
      <c r="G14" s="157">
        <f t="shared" si="3"/>
        <v>0.20000000000000018</v>
      </c>
      <c r="H14" s="157">
        <f t="shared" si="3"/>
        <v>0.50000000000005684</v>
      </c>
      <c r="I14" s="157">
        <f t="shared" ref="I14" si="4">I10-I13</f>
        <v>11.699999999999818</v>
      </c>
      <c r="J14" s="147"/>
      <c r="K14" s="35"/>
      <c r="L14" s="35"/>
      <c r="M14" s="35"/>
      <c r="N14" s="35"/>
    </row>
    <row r="15" spans="1:15" s="10" customFormat="1" ht="12.75" customHeight="1" x14ac:dyDescent="0.2">
      <c r="A15" s="40"/>
      <c r="B15" s="41"/>
      <c r="C15" s="41"/>
      <c r="D15" s="41"/>
      <c r="E15" s="41"/>
      <c r="F15" s="41"/>
      <c r="G15" s="41"/>
      <c r="H15" s="41"/>
      <c r="I15" s="41"/>
      <c r="J15" s="44"/>
    </row>
    <row r="16" spans="1:15" s="10" customFormat="1" ht="12.75" customHeight="1" x14ac:dyDescent="0.2">
      <c r="A16" s="40"/>
      <c r="B16" s="41"/>
      <c r="C16" s="41"/>
      <c r="D16" s="41"/>
      <c r="E16" s="41"/>
      <c r="F16" s="41"/>
      <c r="G16" s="41"/>
      <c r="H16" s="41"/>
      <c r="I16" s="41"/>
      <c r="J16" s="44"/>
    </row>
    <row r="17" spans="1:10" ht="35.25" customHeight="1" x14ac:dyDescent="0.2">
      <c r="A17" s="199" t="s">
        <v>106</v>
      </c>
      <c r="B17" s="200"/>
      <c r="C17" s="200"/>
      <c r="D17" s="200"/>
      <c r="E17" s="200"/>
      <c r="F17" s="200"/>
      <c r="G17" s="200"/>
      <c r="H17" s="200"/>
      <c r="I17" s="200"/>
      <c r="J17" s="33"/>
    </row>
    <row r="18" spans="1:10" ht="28.5" customHeight="1" x14ac:dyDescent="0.2">
      <c r="A18" s="199" t="s">
        <v>120</v>
      </c>
      <c r="B18" s="199"/>
      <c r="C18" s="199"/>
      <c r="D18" s="199"/>
      <c r="E18" s="199"/>
      <c r="F18" s="199"/>
      <c r="G18" s="199"/>
      <c r="H18" s="199"/>
      <c r="I18" s="199"/>
    </row>
    <row r="19" spans="1:10" ht="18" customHeight="1" x14ac:dyDescent="0.2">
      <c r="A19" s="158"/>
    </row>
  </sheetData>
  <mergeCells count="5">
    <mergeCell ref="A1:I1"/>
    <mergeCell ref="B3:E3"/>
    <mergeCell ref="F3:I3"/>
    <mergeCell ref="A17:I17"/>
    <mergeCell ref="A18:I18"/>
  </mergeCells>
  <printOptions horizontalCentered="1"/>
  <pageMargins left="0.19685039370078741" right="0.19685039370078741" top="0.98425196850393704" bottom="0.98425196850393704" header="0.51181102362204722" footer="0.51181102362204722"/>
  <pageSetup paperSize="9" scale="89" orientation="landscape" r:id="rId1"/>
  <headerFooter alignWithMargins="0">
    <oddHeader>&amp;R&amp;12Příloha 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25"/>
  <sheetViews>
    <sheetView showGridLines="0" view="pageBreakPreview" zoomScaleNormal="120" zoomScaleSheetLayoutView="100" workbookViewId="0">
      <selection activeCell="J4" sqref="J4"/>
    </sheetView>
  </sheetViews>
  <sheetFormatPr defaultColWidth="9.140625" defaultRowHeight="15.75" x14ac:dyDescent="0.25"/>
  <cols>
    <col min="1" max="1" width="3.5703125" style="108" customWidth="1"/>
    <col min="2" max="2" width="54" style="108" customWidth="1"/>
    <col min="3" max="3" width="10.28515625" style="109" customWidth="1"/>
    <col min="4" max="4" width="10.7109375" style="109" customWidth="1"/>
    <col min="5" max="5" width="8" style="109" customWidth="1"/>
    <col min="6" max="6" width="10.7109375" style="109" customWidth="1"/>
    <col min="7" max="7" width="7.5703125" style="109" customWidth="1"/>
    <col min="8" max="8" width="8.28515625" style="109" customWidth="1"/>
    <col min="9" max="9" width="9.7109375" style="109" customWidth="1"/>
    <col min="10" max="10" width="11.140625" style="108" customWidth="1"/>
    <col min="11" max="11" width="8.28515625" style="108" customWidth="1"/>
    <col min="12" max="12" width="7.85546875" style="108" customWidth="1"/>
    <col min="13" max="13" width="10.7109375" style="108" customWidth="1"/>
    <col min="14" max="16384" width="9.140625" style="108"/>
  </cols>
  <sheetData>
    <row r="2" spans="2:13" x14ac:dyDescent="0.25">
      <c r="B2" s="201" t="s">
        <v>74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2:13" ht="32.25" customHeight="1" x14ac:dyDescent="0.25">
      <c r="K3"/>
      <c r="L3"/>
    </row>
    <row r="4" spans="2:13" ht="22.5" customHeight="1" x14ac:dyDescent="0.25">
      <c r="B4" s="123" t="s">
        <v>107</v>
      </c>
      <c r="C4" s="124" t="s">
        <v>69</v>
      </c>
      <c r="D4" s="124" t="s">
        <v>70</v>
      </c>
      <c r="E4" s="124">
        <v>2012</v>
      </c>
      <c r="F4" s="124" t="s">
        <v>71</v>
      </c>
      <c r="G4" s="124">
        <v>2016</v>
      </c>
      <c r="H4" s="124">
        <v>2017</v>
      </c>
      <c r="I4" s="124" t="s">
        <v>87</v>
      </c>
      <c r="J4" s="124" t="s">
        <v>103</v>
      </c>
      <c r="K4" s="124">
        <v>2024</v>
      </c>
      <c r="L4" s="124">
        <v>2025</v>
      </c>
      <c r="M4" s="124" t="s">
        <v>110</v>
      </c>
    </row>
    <row r="5" spans="2:13" ht="18" customHeight="1" x14ac:dyDescent="0.25">
      <c r="B5" s="125" t="s">
        <v>75</v>
      </c>
      <c r="C5" s="126">
        <v>0.2059</v>
      </c>
      <c r="D5" s="126">
        <v>0.214</v>
      </c>
      <c r="E5" s="126">
        <v>0.1993</v>
      </c>
      <c r="F5" s="126">
        <v>0.20830000000000001</v>
      </c>
      <c r="G5" s="126">
        <v>0.20830000000000001</v>
      </c>
      <c r="H5" s="126">
        <v>0.214</v>
      </c>
      <c r="I5" s="126">
        <v>0.23580000000000001</v>
      </c>
      <c r="J5" s="126">
        <v>0.25840000000000002</v>
      </c>
      <c r="K5" s="126">
        <v>0.2492</v>
      </c>
      <c r="L5" s="126">
        <v>0.24160000000000001</v>
      </c>
      <c r="M5" s="126">
        <v>0.25929999999999997</v>
      </c>
    </row>
    <row r="6" spans="2:13" ht="12.75" customHeight="1" x14ac:dyDescent="0.25">
      <c r="B6" s="125" t="s">
        <v>76</v>
      </c>
      <c r="C6" s="126">
        <v>0.2059</v>
      </c>
      <c r="D6" s="126">
        <v>0.214</v>
      </c>
      <c r="E6" s="126">
        <v>0.214</v>
      </c>
      <c r="F6" s="126">
        <v>0.23580000000000001</v>
      </c>
      <c r="G6" s="126">
        <v>0.23580000000000001</v>
      </c>
      <c r="H6" s="126">
        <v>0.23580000000000001</v>
      </c>
      <c r="I6" s="126">
        <v>0.23580000000000001</v>
      </c>
      <c r="J6" s="126">
        <v>0.25840000000000002</v>
      </c>
      <c r="K6" s="126">
        <v>0.2492</v>
      </c>
      <c r="L6" s="126">
        <v>0.24160000000000001</v>
      </c>
      <c r="M6" s="126">
        <v>0.25929999999999997</v>
      </c>
    </row>
    <row r="7" spans="2:13" ht="18" customHeight="1" x14ac:dyDescent="0.25">
      <c r="B7" s="125" t="s">
        <v>77</v>
      </c>
      <c r="C7" s="126">
        <v>0.2059</v>
      </c>
      <c r="D7" s="126">
        <v>0.214</v>
      </c>
      <c r="E7" s="126">
        <v>0.214</v>
      </c>
      <c r="F7" s="126">
        <v>0.23580000000000001</v>
      </c>
      <c r="G7" s="126">
        <v>0.23580000000000001</v>
      </c>
      <c r="H7" s="126">
        <v>0.23580000000000001</v>
      </c>
      <c r="I7" s="126">
        <v>0.23580000000000001</v>
      </c>
      <c r="J7" s="126">
        <v>0.25840000000000002</v>
      </c>
      <c r="K7" s="126">
        <v>0.2492</v>
      </c>
      <c r="L7" s="126">
        <v>0.24160000000000001</v>
      </c>
      <c r="M7" s="126">
        <v>0.25929999999999997</v>
      </c>
    </row>
    <row r="8" spans="2:13" ht="16.5" customHeight="1" x14ac:dyDescent="0.25">
      <c r="B8" s="125" t="s">
        <v>78</v>
      </c>
      <c r="C8" s="126">
        <v>0.2059</v>
      </c>
      <c r="D8" s="126">
        <v>0.214</v>
      </c>
      <c r="E8" s="126">
        <v>0.214</v>
      </c>
      <c r="F8" s="126">
        <v>0.23580000000000001</v>
      </c>
      <c r="G8" s="126">
        <v>0.23580000000000001</v>
      </c>
      <c r="H8" s="126">
        <v>0.23580000000000001</v>
      </c>
      <c r="I8" s="126">
        <v>0.23580000000000001</v>
      </c>
      <c r="J8" s="126">
        <v>0.25840000000000002</v>
      </c>
      <c r="K8" s="126">
        <v>0.2492</v>
      </c>
      <c r="L8" s="126">
        <v>0.24160000000000001</v>
      </c>
      <c r="M8" s="126">
        <v>0.25929999999999997</v>
      </c>
    </row>
    <row r="9" spans="2:13" ht="16.5" customHeight="1" x14ac:dyDescent="0.25">
      <c r="B9" s="127" t="s">
        <v>82</v>
      </c>
      <c r="C9" s="128">
        <v>0.2059</v>
      </c>
      <c r="D9" s="128">
        <v>0.214</v>
      </c>
      <c r="E9" s="128">
        <v>0.214</v>
      </c>
      <c r="F9" s="128">
        <v>0.22869999999999999</v>
      </c>
      <c r="G9" s="128">
        <v>0.23580000000000001</v>
      </c>
      <c r="H9" s="128">
        <v>0.23580000000000001</v>
      </c>
      <c r="I9" s="128">
        <v>0.23580000000000001</v>
      </c>
      <c r="J9" s="126">
        <v>0.25840000000000002</v>
      </c>
      <c r="K9" s="126">
        <v>0.2492</v>
      </c>
      <c r="L9" s="126">
        <v>0.24160000000000001</v>
      </c>
      <c r="M9" s="126">
        <v>0.25929999999999997</v>
      </c>
    </row>
    <row r="10" spans="2:13" ht="40.5" customHeight="1" x14ac:dyDescent="0.25">
      <c r="B10" s="129" t="s">
        <v>80</v>
      </c>
      <c r="C10" s="130">
        <v>1.4999999999999999E-2</v>
      </c>
      <c r="D10" s="130">
        <v>1.4999999999999999E-2</v>
      </c>
      <c r="E10" s="130">
        <v>1.4999999999999999E-2</v>
      </c>
      <c r="F10" s="130">
        <v>1.4999999999999999E-2</v>
      </c>
      <c r="G10" s="130">
        <v>1.4999999999999999E-2</v>
      </c>
      <c r="H10" s="130">
        <v>1.4999999999999999E-2</v>
      </c>
      <c r="I10" s="130">
        <v>1.4999999999999999E-2</v>
      </c>
      <c r="J10" s="130">
        <v>1.4999999999999999E-2</v>
      </c>
      <c r="K10" s="130">
        <v>1.4999999999999999E-2</v>
      </c>
      <c r="L10" s="130">
        <v>1.4999999999999999E-2</v>
      </c>
      <c r="M10" s="130">
        <v>1.4999999999999999E-2</v>
      </c>
    </row>
    <row r="11" spans="2:13" ht="25.5" customHeight="1" x14ac:dyDescent="0.25">
      <c r="B11" s="129" t="s">
        <v>81</v>
      </c>
      <c r="C11" s="130">
        <v>0.3</v>
      </c>
      <c r="D11" s="130">
        <v>0.3</v>
      </c>
      <c r="E11" s="130">
        <v>0.3</v>
      </c>
      <c r="F11" s="130">
        <v>0.3</v>
      </c>
      <c r="G11" s="130">
        <v>0.3</v>
      </c>
      <c r="H11" s="130">
        <v>0</v>
      </c>
      <c r="I11" s="130">
        <v>0</v>
      </c>
      <c r="J11" s="130">
        <v>0</v>
      </c>
      <c r="K11" s="130">
        <v>0</v>
      </c>
      <c r="L11" s="130">
        <v>0</v>
      </c>
      <c r="M11" s="130">
        <v>0</v>
      </c>
    </row>
    <row r="12" spans="2:13" ht="18.75" customHeight="1" x14ac:dyDescent="0.25">
      <c r="B12" s="129" t="s">
        <v>79</v>
      </c>
      <c r="C12" s="130">
        <v>1</v>
      </c>
      <c r="D12" s="130">
        <v>1</v>
      </c>
      <c r="E12" s="130">
        <v>1</v>
      </c>
      <c r="F12" s="130">
        <v>1</v>
      </c>
      <c r="G12" s="130">
        <v>1</v>
      </c>
      <c r="H12" s="130">
        <v>1</v>
      </c>
      <c r="I12" s="130">
        <v>1</v>
      </c>
      <c r="J12" s="130">
        <v>1</v>
      </c>
      <c r="K12" s="130">
        <v>1</v>
      </c>
      <c r="L12" s="130">
        <v>1</v>
      </c>
      <c r="M12" s="130">
        <v>1</v>
      </c>
    </row>
    <row r="13" spans="2:13" ht="18.75" customHeight="1" x14ac:dyDescent="0.25">
      <c r="B13" s="114"/>
      <c r="C13" s="115"/>
      <c r="D13" s="115"/>
      <c r="E13" s="115"/>
      <c r="F13" s="115"/>
      <c r="G13" s="115"/>
      <c r="H13" s="115"/>
      <c r="I13" s="171"/>
      <c r="J13" s="170"/>
      <c r="K13" s="170"/>
      <c r="L13" s="170"/>
      <c r="M13" s="170"/>
    </row>
    <row r="14" spans="2:13" ht="12.75" customHeight="1" x14ac:dyDescent="0.25">
      <c r="B14" s="112"/>
      <c r="C14" s="113"/>
      <c r="D14" s="113"/>
      <c r="E14" s="113"/>
      <c r="F14" s="113"/>
      <c r="G14" s="113"/>
      <c r="H14" s="113"/>
      <c r="I14" s="172"/>
      <c r="J14" s="170"/>
      <c r="K14" s="170"/>
      <c r="L14" s="170"/>
      <c r="M14" s="170"/>
    </row>
    <row r="15" spans="2:13" ht="21.75" customHeight="1" x14ac:dyDescent="0.25">
      <c r="B15" s="123" t="s">
        <v>108</v>
      </c>
      <c r="C15" s="124" t="s">
        <v>72</v>
      </c>
      <c r="D15" s="124" t="s">
        <v>73</v>
      </c>
      <c r="E15" s="124">
        <v>2012</v>
      </c>
      <c r="F15" s="124" t="s">
        <v>71</v>
      </c>
      <c r="G15" s="124">
        <v>2016</v>
      </c>
      <c r="H15" s="124">
        <v>2017</v>
      </c>
      <c r="I15" s="124" t="s">
        <v>88</v>
      </c>
      <c r="J15" s="124" t="s">
        <v>104</v>
      </c>
      <c r="K15" s="124">
        <v>2024</v>
      </c>
      <c r="L15" s="124">
        <v>2025</v>
      </c>
      <c r="M15" s="124" t="s">
        <v>111</v>
      </c>
    </row>
    <row r="16" spans="2:13" ht="15.75" customHeight="1" x14ac:dyDescent="0.25">
      <c r="B16" s="125" t="s">
        <v>75</v>
      </c>
      <c r="C16" s="126">
        <v>3.1E-2</v>
      </c>
      <c r="D16" s="126">
        <v>8.9200000000000002E-2</v>
      </c>
      <c r="E16" s="126">
        <v>8.2900000000000001E-2</v>
      </c>
      <c r="F16" s="126">
        <v>7.8600000000000003E-2</v>
      </c>
      <c r="G16" s="126">
        <v>8.9200000000000002E-2</v>
      </c>
      <c r="H16" s="126">
        <v>8.9200000000000002E-2</v>
      </c>
      <c r="I16" s="126">
        <v>8.9200000000000002E-2</v>
      </c>
      <c r="J16" s="126">
        <v>9.7799999999999998E-2</v>
      </c>
      <c r="K16" s="126">
        <v>9.7600000000000006E-2</v>
      </c>
      <c r="L16" s="126">
        <v>9.4500000000000001E-2</v>
      </c>
      <c r="M16" s="126">
        <v>0.1023</v>
      </c>
    </row>
    <row r="17" spans="2:13" ht="14.25" customHeight="1" x14ac:dyDescent="0.25">
      <c r="B17" s="125" t="s">
        <v>76</v>
      </c>
      <c r="C17" s="126">
        <v>3.1E-2</v>
      </c>
      <c r="D17" s="126">
        <v>8.9200000000000002E-2</v>
      </c>
      <c r="E17" s="126">
        <v>8.9200000000000002E-2</v>
      </c>
      <c r="F17" s="126">
        <v>8.9200000000000002E-2</v>
      </c>
      <c r="G17" s="126">
        <v>8.9200000000000002E-2</v>
      </c>
      <c r="H17" s="126">
        <v>8.9200000000000002E-2</v>
      </c>
      <c r="I17" s="126">
        <v>8.9200000000000002E-2</v>
      </c>
      <c r="J17" s="126">
        <v>9.7799999999999998E-2</v>
      </c>
      <c r="K17" s="126">
        <v>9.7600000000000006E-2</v>
      </c>
      <c r="L17" s="126">
        <v>9.4500000000000001E-2</v>
      </c>
      <c r="M17" s="126">
        <v>0.1023</v>
      </c>
    </row>
    <row r="18" spans="2:13" ht="12.75" customHeight="1" x14ac:dyDescent="0.25">
      <c r="B18" s="125" t="s">
        <v>77</v>
      </c>
      <c r="C18" s="126">
        <v>3.1E-2</v>
      </c>
      <c r="D18" s="126">
        <v>8.9200000000000002E-2</v>
      </c>
      <c r="E18" s="126">
        <v>8.9200000000000002E-2</v>
      </c>
      <c r="F18" s="126">
        <v>8.9200000000000002E-2</v>
      </c>
      <c r="G18" s="126">
        <v>8.9200000000000002E-2</v>
      </c>
      <c r="H18" s="126">
        <v>8.9200000000000002E-2</v>
      </c>
      <c r="I18" s="126">
        <v>8.9200000000000002E-2</v>
      </c>
      <c r="J18" s="126">
        <v>9.7799999999999998E-2</v>
      </c>
      <c r="K18" s="126">
        <v>9.7600000000000006E-2</v>
      </c>
      <c r="L18" s="126">
        <v>9.4500000000000001E-2</v>
      </c>
      <c r="M18" s="126">
        <v>0.1023</v>
      </c>
    </row>
    <row r="19" spans="2:13" ht="13.5" customHeight="1" x14ac:dyDescent="0.25">
      <c r="B19" s="125" t="s">
        <v>78</v>
      </c>
      <c r="C19" s="126">
        <v>3.1E-2</v>
      </c>
      <c r="D19" s="126">
        <v>8.9200000000000002E-2</v>
      </c>
      <c r="E19" s="126">
        <v>8.9200000000000002E-2</v>
      </c>
      <c r="F19" s="126">
        <v>8.9200000000000002E-2</v>
      </c>
      <c r="G19" s="126">
        <v>8.9200000000000002E-2</v>
      </c>
      <c r="H19" s="126">
        <v>8.9200000000000002E-2</v>
      </c>
      <c r="I19" s="126">
        <v>8.9200000000000002E-2</v>
      </c>
      <c r="J19" s="126">
        <v>9.7799999999999998E-2</v>
      </c>
      <c r="K19" s="126">
        <v>9.7600000000000006E-2</v>
      </c>
      <c r="L19" s="126">
        <v>9.4500000000000001E-2</v>
      </c>
      <c r="M19" s="126">
        <v>0.1023</v>
      </c>
    </row>
    <row r="20" spans="2:13" ht="15.75" customHeight="1" x14ac:dyDescent="0.25">
      <c r="B20" s="127" t="s">
        <v>82</v>
      </c>
      <c r="C20" s="128">
        <v>3.1E-2</v>
      </c>
      <c r="D20" s="128">
        <v>8.9200000000000002E-2</v>
      </c>
      <c r="E20" s="128">
        <v>8.9200000000000002E-2</v>
      </c>
      <c r="F20" s="128">
        <v>8.6499999999999994E-2</v>
      </c>
      <c r="G20" s="128">
        <v>8.9200000000000002E-2</v>
      </c>
      <c r="H20" s="128">
        <v>8.9200000000000002E-2</v>
      </c>
      <c r="I20" s="128">
        <v>8.9200000000000002E-2</v>
      </c>
      <c r="J20" s="148">
        <v>9.7799999999999998E-2</v>
      </c>
      <c r="K20" s="148">
        <v>9.7600000000000006E-2</v>
      </c>
      <c r="L20" s="148">
        <v>9.4500000000000001E-2</v>
      </c>
      <c r="M20" s="148">
        <v>0.1023</v>
      </c>
    </row>
    <row r="21" spans="2:13" x14ac:dyDescent="0.25">
      <c r="C21" s="110"/>
      <c r="D21" s="110"/>
      <c r="E21" s="110"/>
      <c r="F21" s="110"/>
      <c r="G21" s="110"/>
      <c r="H21" s="110"/>
      <c r="I21" s="110"/>
      <c r="J21" s="111"/>
      <c r="K21" s="175"/>
      <c r="L21" s="175"/>
    </row>
    <row r="22" spans="2:13" x14ac:dyDescent="0.25">
      <c r="B22" s="177" t="s">
        <v>83</v>
      </c>
      <c r="K22" s="175"/>
      <c r="L22" s="175"/>
    </row>
    <row r="23" spans="2:13" x14ac:dyDescent="0.25">
      <c r="B23"/>
      <c r="K23" s="175"/>
      <c r="L23" s="175"/>
    </row>
    <row r="24" spans="2:13" x14ac:dyDescent="0.25">
      <c r="B24"/>
      <c r="K24" s="175"/>
      <c r="L24" s="175"/>
    </row>
    <row r="25" spans="2:13" x14ac:dyDescent="0.25">
      <c r="K25" s="169"/>
      <c r="L25" s="169"/>
    </row>
  </sheetData>
  <mergeCells count="1">
    <mergeCell ref="B2:L2"/>
  </mergeCells>
  <pageMargins left="0.70866141732283472" right="0.31496062992125984" top="0.78740157480314965" bottom="0.78740157480314965" header="0.31496062992125984" footer="0.31496062992125984"/>
  <pageSetup paperSize="9" scale="82" orientation="landscape" r:id="rId1"/>
  <headerFooter>
    <oddHeader>&amp;RPříloha č.2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showGridLines="0" showZeros="0" zoomScaleNormal="100" workbookViewId="0">
      <selection activeCell="F20" sqref="F20"/>
    </sheetView>
  </sheetViews>
  <sheetFormatPr defaultColWidth="9.140625" defaultRowHeight="15" x14ac:dyDescent="0.25"/>
  <cols>
    <col min="1" max="1" width="39.5703125" style="6" customWidth="1"/>
    <col min="2" max="3" width="11.140625" style="1" customWidth="1"/>
    <col min="4" max="4" width="11.5703125" style="1" customWidth="1"/>
    <col min="5" max="5" width="10.85546875" style="1" customWidth="1"/>
    <col min="6" max="6" width="10" style="1" customWidth="1"/>
    <col min="7" max="9" width="9.140625" style="1"/>
    <col min="10" max="10" width="11.42578125" style="1" customWidth="1"/>
    <col min="11" max="11" width="8.85546875" style="1" customWidth="1"/>
    <col min="12" max="16384" width="9.140625" style="1"/>
  </cols>
  <sheetData>
    <row r="1" spans="1:12" ht="33" customHeight="1" x14ac:dyDescent="0.2">
      <c r="A1" s="201" t="s">
        <v>121</v>
      </c>
      <c r="B1" s="202"/>
      <c r="C1" s="202"/>
      <c r="D1" s="202"/>
      <c r="E1" s="202"/>
      <c r="F1" s="202"/>
      <c r="G1" s="202"/>
      <c r="H1" s="202"/>
      <c r="I1" s="202"/>
    </row>
    <row r="2" spans="1:12" ht="27.75" customHeight="1" x14ac:dyDescent="0.2">
      <c r="A2" s="29"/>
      <c r="B2" s="70"/>
      <c r="C2" s="70"/>
      <c r="D2" s="32"/>
      <c r="G2" s="34"/>
      <c r="K2" s="69" t="s">
        <v>0</v>
      </c>
    </row>
    <row r="3" spans="1:12" s="2" customFormat="1" ht="27.75" customHeight="1" x14ac:dyDescent="0.2">
      <c r="A3" s="71" t="s">
        <v>1</v>
      </c>
      <c r="B3" s="203" t="s">
        <v>118</v>
      </c>
      <c r="C3" s="204"/>
      <c r="D3" s="205"/>
      <c r="E3" s="203" t="s">
        <v>119</v>
      </c>
      <c r="F3" s="204"/>
      <c r="G3" s="205"/>
      <c r="H3" s="206" t="s">
        <v>133</v>
      </c>
      <c r="I3" s="207"/>
      <c r="J3" s="203" t="s">
        <v>122</v>
      </c>
      <c r="K3" s="208"/>
      <c r="L3" s="56"/>
    </row>
    <row r="4" spans="1:12" s="2" customFormat="1" ht="24.75" customHeight="1" x14ac:dyDescent="0.2">
      <c r="A4" s="75"/>
      <c r="B4" s="131" t="s">
        <v>45</v>
      </c>
      <c r="C4" s="131" t="s">
        <v>31</v>
      </c>
      <c r="D4" s="131" t="s">
        <v>2</v>
      </c>
      <c r="E4" s="131" t="s">
        <v>45</v>
      </c>
      <c r="F4" s="131" t="s">
        <v>31</v>
      </c>
      <c r="G4" s="131" t="s">
        <v>2</v>
      </c>
      <c r="H4" s="131" t="s">
        <v>32</v>
      </c>
      <c r="I4" s="131" t="s">
        <v>31</v>
      </c>
      <c r="J4" s="131" t="s">
        <v>34</v>
      </c>
      <c r="K4" s="132" t="s">
        <v>11</v>
      </c>
      <c r="L4" s="56"/>
    </row>
    <row r="5" spans="1:12" s="3" customFormat="1" ht="12.75" customHeight="1" x14ac:dyDescent="0.25">
      <c r="A5" s="79" t="s">
        <v>3</v>
      </c>
      <c r="B5" s="135">
        <v>172.6</v>
      </c>
      <c r="C5" s="135">
        <v>68.099999999999994</v>
      </c>
      <c r="D5" s="135">
        <f>B5+C5</f>
        <v>240.7</v>
      </c>
      <c r="E5" s="162">
        <v>182.2</v>
      </c>
      <c r="F5" s="162">
        <v>71.900000000000006</v>
      </c>
      <c r="G5" s="162">
        <f>E5+F5</f>
        <v>254.1</v>
      </c>
      <c r="H5" s="141">
        <f>E5-B5</f>
        <v>9.5999999999999943</v>
      </c>
      <c r="I5" s="141">
        <f>F5-C5</f>
        <v>3.8000000000000114</v>
      </c>
      <c r="J5" s="141">
        <f>E5/B5*100</f>
        <v>105.56199304750868</v>
      </c>
      <c r="K5" s="141">
        <f>F5/C5*100</f>
        <v>105.58002936857565</v>
      </c>
      <c r="L5" s="58"/>
    </row>
    <row r="6" spans="1:12" s="3" customFormat="1" ht="12.75" customHeight="1" x14ac:dyDescent="0.25">
      <c r="A6" s="78" t="s">
        <v>4</v>
      </c>
      <c r="B6" s="136">
        <v>104</v>
      </c>
      <c r="C6" s="136">
        <v>37.6</v>
      </c>
      <c r="D6" s="136">
        <f t="shared" ref="D6:D19" si="0">B6+C6</f>
        <v>141.6</v>
      </c>
      <c r="E6" s="163">
        <v>104.1</v>
      </c>
      <c r="F6" s="163">
        <v>37.5</v>
      </c>
      <c r="G6" s="163">
        <f t="shared" ref="G6:G19" si="1">E6+F6</f>
        <v>141.6</v>
      </c>
      <c r="H6" s="142">
        <f t="shared" ref="H6:H20" si="2">E6-B6</f>
        <v>9.9999999999994316E-2</v>
      </c>
      <c r="I6" s="142">
        <f t="shared" ref="I6:I20" si="3">F6-C6</f>
        <v>-0.10000000000000142</v>
      </c>
      <c r="J6" s="142">
        <f t="shared" ref="J6:J20" si="4">E6/B6*100</f>
        <v>100.09615384615384</v>
      </c>
      <c r="K6" s="142">
        <f t="shared" ref="K6:K20" si="5">F6/C6*100</f>
        <v>99.734042553191486</v>
      </c>
      <c r="L6" s="58"/>
    </row>
    <row r="7" spans="1:12" s="4" customFormat="1" ht="12.75" customHeight="1" x14ac:dyDescent="0.25">
      <c r="A7" s="72" t="s">
        <v>5</v>
      </c>
      <c r="B7" s="137">
        <v>92.2</v>
      </c>
      <c r="C7" s="137">
        <v>36.4</v>
      </c>
      <c r="D7" s="137">
        <f t="shared" si="0"/>
        <v>128.6</v>
      </c>
      <c r="E7" s="164">
        <v>92</v>
      </c>
      <c r="F7" s="164">
        <v>36.299999999999997</v>
      </c>
      <c r="G7" s="164">
        <f t="shared" si="1"/>
        <v>128.30000000000001</v>
      </c>
      <c r="H7" s="143">
        <f t="shared" si="2"/>
        <v>-0.20000000000000284</v>
      </c>
      <c r="I7" s="143">
        <f t="shared" si="3"/>
        <v>-0.10000000000000142</v>
      </c>
      <c r="J7" s="143">
        <f t="shared" si="4"/>
        <v>99.783080260303677</v>
      </c>
      <c r="K7" s="143">
        <f t="shared" si="5"/>
        <v>99.72527472527473</v>
      </c>
      <c r="L7" s="59"/>
    </row>
    <row r="8" spans="1:12" s="4" customFormat="1" ht="12.75" customHeight="1" x14ac:dyDescent="0.25">
      <c r="A8" s="80" t="s">
        <v>6</v>
      </c>
      <c r="B8" s="138">
        <v>11.8</v>
      </c>
      <c r="C8" s="138">
        <v>1.2</v>
      </c>
      <c r="D8" s="138">
        <f t="shared" si="0"/>
        <v>13</v>
      </c>
      <c r="E8" s="165">
        <v>12.1</v>
      </c>
      <c r="F8" s="165">
        <v>1.2</v>
      </c>
      <c r="G8" s="165">
        <f t="shared" si="1"/>
        <v>13.299999999999999</v>
      </c>
      <c r="H8" s="144">
        <f t="shared" si="2"/>
        <v>0.29999999999999893</v>
      </c>
      <c r="I8" s="144">
        <f t="shared" si="3"/>
        <v>0</v>
      </c>
      <c r="J8" s="144">
        <f t="shared" si="4"/>
        <v>102.54237288135593</v>
      </c>
      <c r="K8" s="144">
        <f t="shared" si="5"/>
        <v>100</v>
      </c>
      <c r="L8" s="59"/>
    </row>
    <row r="9" spans="1:12" s="3" customFormat="1" ht="12.75" customHeight="1" x14ac:dyDescent="0.25">
      <c r="A9" s="78" t="s">
        <v>7</v>
      </c>
      <c r="B9" s="136">
        <v>87.5</v>
      </c>
      <c r="C9" s="136">
        <v>33.1</v>
      </c>
      <c r="D9" s="136">
        <f t="shared" si="0"/>
        <v>120.6</v>
      </c>
      <c r="E9" s="163">
        <v>93.6</v>
      </c>
      <c r="F9" s="163">
        <v>35.299999999999997</v>
      </c>
      <c r="G9" s="163">
        <f t="shared" si="1"/>
        <v>128.89999999999998</v>
      </c>
      <c r="H9" s="142">
        <f t="shared" si="2"/>
        <v>6.0999999999999943</v>
      </c>
      <c r="I9" s="142">
        <f t="shared" si="3"/>
        <v>2.1999999999999957</v>
      </c>
      <c r="J9" s="142">
        <f t="shared" si="4"/>
        <v>106.97142857142856</v>
      </c>
      <c r="K9" s="142">
        <f t="shared" si="5"/>
        <v>106.6465256797583</v>
      </c>
      <c r="L9" s="58"/>
    </row>
    <row r="10" spans="1:12" s="4" customFormat="1" ht="12.75" customHeight="1" x14ac:dyDescent="0.25">
      <c r="A10" s="72" t="s">
        <v>8</v>
      </c>
      <c r="B10" s="137">
        <v>12.6</v>
      </c>
      <c r="C10" s="137">
        <v>5</v>
      </c>
      <c r="D10" s="137">
        <f t="shared" si="0"/>
        <v>17.600000000000001</v>
      </c>
      <c r="E10" s="164">
        <v>8.9</v>
      </c>
      <c r="F10" s="164">
        <v>3.5</v>
      </c>
      <c r="G10" s="164">
        <f t="shared" si="1"/>
        <v>12.4</v>
      </c>
      <c r="H10" s="143">
        <f t="shared" si="2"/>
        <v>-3.6999999999999993</v>
      </c>
      <c r="I10" s="143">
        <f t="shared" si="3"/>
        <v>-1.5</v>
      </c>
      <c r="J10" s="143">
        <f t="shared" si="4"/>
        <v>70.634920634920633</v>
      </c>
      <c r="K10" s="143">
        <f t="shared" si="5"/>
        <v>70</v>
      </c>
      <c r="L10" s="59"/>
    </row>
    <row r="11" spans="1:12" s="4" customFormat="1" ht="12.75" customHeight="1" x14ac:dyDescent="0.25">
      <c r="A11" s="72" t="s">
        <v>38</v>
      </c>
      <c r="B11" s="137">
        <v>6.6</v>
      </c>
      <c r="C11" s="137">
        <v>2.6</v>
      </c>
      <c r="D11" s="137">
        <f t="shared" si="0"/>
        <v>9.1999999999999993</v>
      </c>
      <c r="E11" s="164">
        <v>7.1</v>
      </c>
      <c r="F11" s="164">
        <v>2.8</v>
      </c>
      <c r="G11" s="164">
        <f t="shared" si="1"/>
        <v>9.8999999999999986</v>
      </c>
      <c r="H11" s="143">
        <f t="shared" si="2"/>
        <v>0.5</v>
      </c>
      <c r="I11" s="143">
        <f t="shared" si="3"/>
        <v>0.19999999999999973</v>
      </c>
      <c r="J11" s="143">
        <f t="shared" si="4"/>
        <v>107.57575757575756</v>
      </c>
      <c r="K11" s="143">
        <f t="shared" si="5"/>
        <v>107.69230769230769</v>
      </c>
      <c r="L11" s="59"/>
    </row>
    <row r="12" spans="1:12" s="4" customFormat="1" ht="12.75" customHeight="1" x14ac:dyDescent="0.25">
      <c r="A12" s="73" t="s">
        <v>39</v>
      </c>
      <c r="B12" s="146">
        <v>6.6</v>
      </c>
      <c r="C12" s="146">
        <v>2.6</v>
      </c>
      <c r="D12" s="146">
        <f t="shared" si="0"/>
        <v>9.1999999999999993</v>
      </c>
      <c r="E12" s="166">
        <v>7.1</v>
      </c>
      <c r="F12" s="166">
        <v>2.8</v>
      </c>
      <c r="G12" s="166">
        <f t="shared" si="1"/>
        <v>9.8999999999999986</v>
      </c>
      <c r="H12" s="143">
        <f t="shared" si="2"/>
        <v>0.5</v>
      </c>
      <c r="I12" s="143">
        <f t="shared" si="3"/>
        <v>0.19999999999999973</v>
      </c>
      <c r="J12" s="143">
        <f t="shared" si="4"/>
        <v>107.57575757575756</v>
      </c>
      <c r="K12" s="143">
        <f t="shared" si="5"/>
        <v>107.69230769230769</v>
      </c>
      <c r="L12" s="59"/>
    </row>
    <row r="13" spans="1:12" s="4" customFormat="1" ht="12.75" customHeight="1" x14ac:dyDescent="0.25">
      <c r="A13" s="72" t="s">
        <v>40</v>
      </c>
      <c r="B13" s="137">
        <v>68.3</v>
      </c>
      <c r="C13" s="137">
        <v>25.5</v>
      </c>
      <c r="D13" s="137">
        <f t="shared" si="0"/>
        <v>93.8</v>
      </c>
      <c r="E13" s="164">
        <v>77.599999999999994</v>
      </c>
      <c r="F13" s="164">
        <v>29</v>
      </c>
      <c r="G13" s="164">
        <f t="shared" si="1"/>
        <v>106.6</v>
      </c>
      <c r="H13" s="143">
        <f t="shared" si="2"/>
        <v>9.2999999999999972</v>
      </c>
      <c r="I13" s="143">
        <f t="shared" si="3"/>
        <v>3.5</v>
      </c>
      <c r="J13" s="143">
        <f t="shared" si="4"/>
        <v>113.6163982430454</v>
      </c>
      <c r="K13" s="143">
        <f t="shared" si="5"/>
        <v>113.72549019607843</v>
      </c>
      <c r="L13" s="59"/>
    </row>
    <row r="14" spans="1:12" s="4" customFormat="1" ht="12.75" customHeight="1" x14ac:dyDescent="0.25">
      <c r="A14" s="73" t="s">
        <v>41</v>
      </c>
      <c r="B14" s="146">
        <v>64.599999999999994</v>
      </c>
      <c r="C14" s="146">
        <v>25.5</v>
      </c>
      <c r="D14" s="146">
        <f t="shared" si="0"/>
        <v>90.1</v>
      </c>
      <c r="E14" s="166">
        <v>73.400000000000006</v>
      </c>
      <c r="F14" s="166">
        <v>29</v>
      </c>
      <c r="G14" s="166">
        <f t="shared" si="1"/>
        <v>102.4</v>
      </c>
      <c r="H14" s="143">
        <f t="shared" si="2"/>
        <v>8.8000000000000114</v>
      </c>
      <c r="I14" s="143">
        <f t="shared" si="3"/>
        <v>3.5</v>
      </c>
      <c r="J14" s="143">
        <f t="shared" si="4"/>
        <v>113.62229102167186</v>
      </c>
      <c r="K14" s="143">
        <f t="shared" si="5"/>
        <v>113.72549019607843</v>
      </c>
      <c r="L14" s="59"/>
    </row>
    <row r="15" spans="1:12" s="4" customFormat="1" ht="12.75" customHeight="1" x14ac:dyDescent="0.25">
      <c r="A15" s="73" t="s">
        <v>9</v>
      </c>
      <c r="B15" s="146">
        <v>3.7</v>
      </c>
      <c r="C15" s="146"/>
      <c r="D15" s="146">
        <f t="shared" si="0"/>
        <v>3.7</v>
      </c>
      <c r="E15" s="166">
        <v>4.2</v>
      </c>
      <c r="F15" s="166"/>
      <c r="G15" s="166">
        <f t="shared" si="1"/>
        <v>4.2</v>
      </c>
      <c r="H15" s="143">
        <f t="shared" si="2"/>
        <v>0.5</v>
      </c>
      <c r="I15" s="143">
        <f t="shared" si="3"/>
        <v>0</v>
      </c>
      <c r="J15" s="143">
        <f t="shared" si="4"/>
        <v>113.51351351351352</v>
      </c>
      <c r="K15" s="143"/>
      <c r="L15" s="59"/>
    </row>
    <row r="16" spans="1:12" s="3" customFormat="1" ht="12.75" customHeight="1" x14ac:dyDescent="0.25">
      <c r="A16" s="81" t="s">
        <v>30</v>
      </c>
      <c r="B16" s="139">
        <v>24</v>
      </c>
      <c r="C16" s="139"/>
      <c r="D16" s="139">
        <f t="shared" si="0"/>
        <v>24</v>
      </c>
      <c r="E16" s="167">
        <v>24.2</v>
      </c>
      <c r="F16" s="167"/>
      <c r="G16" s="167">
        <f t="shared" si="1"/>
        <v>24.2</v>
      </c>
      <c r="H16" s="145">
        <f t="shared" si="2"/>
        <v>0.19999999999999929</v>
      </c>
      <c r="I16" s="145">
        <f t="shared" si="3"/>
        <v>0</v>
      </c>
      <c r="J16" s="145">
        <f t="shared" si="4"/>
        <v>100.83333333333333</v>
      </c>
      <c r="K16" s="145"/>
      <c r="L16" s="58"/>
    </row>
    <row r="17" spans="1:13" s="5" customFormat="1" ht="12.75" customHeight="1" x14ac:dyDescent="0.3">
      <c r="A17" s="79" t="s">
        <v>42</v>
      </c>
      <c r="B17" s="135">
        <v>16.3</v>
      </c>
      <c r="C17" s="135">
        <v>0.6</v>
      </c>
      <c r="D17" s="140">
        <f t="shared" si="0"/>
        <v>16.900000000000002</v>
      </c>
      <c r="E17" s="162">
        <v>16.8</v>
      </c>
      <c r="F17" s="162">
        <v>0.6</v>
      </c>
      <c r="G17" s="162">
        <f t="shared" si="1"/>
        <v>17.400000000000002</v>
      </c>
      <c r="H17" s="141">
        <f t="shared" si="2"/>
        <v>0.5</v>
      </c>
      <c r="I17" s="141">
        <f t="shared" si="3"/>
        <v>0</v>
      </c>
      <c r="J17" s="141">
        <f t="shared" si="4"/>
        <v>103.06748466257669</v>
      </c>
      <c r="K17" s="141"/>
      <c r="L17" s="60"/>
    </row>
    <row r="18" spans="1:13" ht="12.75" customHeight="1" x14ac:dyDescent="0.2">
      <c r="A18" s="79" t="s">
        <v>36</v>
      </c>
      <c r="B18" s="135">
        <v>5.3</v>
      </c>
      <c r="C18" s="135"/>
      <c r="D18" s="140">
        <f t="shared" si="0"/>
        <v>5.3</v>
      </c>
      <c r="E18" s="162">
        <v>4.5999999999999996</v>
      </c>
      <c r="F18" s="162"/>
      <c r="G18" s="162">
        <f t="shared" si="1"/>
        <v>4.5999999999999996</v>
      </c>
      <c r="H18" s="141">
        <f t="shared" si="2"/>
        <v>-0.70000000000000018</v>
      </c>
      <c r="I18" s="141">
        <f t="shared" si="3"/>
        <v>0</v>
      </c>
      <c r="J18" s="141">
        <f t="shared" si="4"/>
        <v>86.792452830188665</v>
      </c>
      <c r="K18" s="141"/>
      <c r="L18" s="57"/>
    </row>
    <row r="19" spans="1:13" ht="12.75" customHeight="1" x14ac:dyDescent="0.2">
      <c r="A19" s="79" t="s">
        <v>37</v>
      </c>
      <c r="B19" s="135">
        <v>1.8</v>
      </c>
      <c r="C19" s="135">
        <v>0.1</v>
      </c>
      <c r="D19" s="140">
        <f t="shared" si="0"/>
        <v>1.9000000000000001</v>
      </c>
      <c r="E19" s="162">
        <v>1.8</v>
      </c>
      <c r="F19" s="162">
        <v>0.1</v>
      </c>
      <c r="G19" s="162">
        <f t="shared" si="1"/>
        <v>1.9000000000000001</v>
      </c>
      <c r="H19" s="141">
        <f t="shared" si="2"/>
        <v>0</v>
      </c>
      <c r="I19" s="141">
        <f t="shared" si="3"/>
        <v>0</v>
      </c>
      <c r="J19" s="141">
        <f t="shared" si="4"/>
        <v>100</v>
      </c>
      <c r="K19" s="141"/>
      <c r="L19" s="57"/>
    </row>
    <row r="20" spans="1:13" ht="12.75" customHeight="1" x14ac:dyDescent="0.2">
      <c r="A20" s="74" t="s">
        <v>105</v>
      </c>
      <c r="B20" s="133">
        <f t="shared" ref="B20:G20" si="6">B5+B6+B9+B16+B17+B18+B19</f>
        <v>411.50000000000006</v>
      </c>
      <c r="C20" s="133">
        <f t="shared" si="6"/>
        <v>139.49999999999997</v>
      </c>
      <c r="D20" s="133">
        <f t="shared" si="6"/>
        <v>550.99999999999989</v>
      </c>
      <c r="E20" s="133">
        <f t="shared" si="6"/>
        <v>427.3</v>
      </c>
      <c r="F20" s="133">
        <f t="shared" si="6"/>
        <v>145.39999999999998</v>
      </c>
      <c r="G20" s="133">
        <f t="shared" si="6"/>
        <v>572.69999999999993</v>
      </c>
      <c r="H20" s="133">
        <f t="shared" si="2"/>
        <v>15.799999999999955</v>
      </c>
      <c r="I20" s="133">
        <f t="shared" si="3"/>
        <v>5.9000000000000057</v>
      </c>
      <c r="J20" s="133">
        <f t="shared" si="4"/>
        <v>103.83961117861482</v>
      </c>
      <c r="K20" s="134">
        <f t="shared" si="5"/>
        <v>104.22939068100359</v>
      </c>
      <c r="L20" s="57"/>
    </row>
    <row r="21" spans="1:13" ht="12.75" customHeight="1" x14ac:dyDescent="0.2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31"/>
    </row>
    <row r="22" spans="1:13" ht="8.25" customHeight="1" x14ac:dyDescent="0.25">
      <c r="A22" s="27"/>
      <c r="B22" s="61"/>
      <c r="C22" s="61"/>
      <c r="D22" s="61"/>
      <c r="E22" s="61"/>
      <c r="F22" s="68"/>
      <c r="G22" s="61"/>
      <c r="H22" s="62"/>
      <c r="I22" s="31"/>
      <c r="J22" s="31"/>
      <c r="K22" s="31"/>
      <c r="L22" s="31"/>
    </row>
    <row r="23" spans="1:13" ht="13.5" customHeight="1" x14ac:dyDescent="0.25">
      <c r="A23" s="66" t="s">
        <v>93</v>
      </c>
      <c r="B23" s="63"/>
      <c r="C23" s="63"/>
      <c r="D23" s="63"/>
      <c r="E23" s="63"/>
      <c r="F23" s="63"/>
      <c r="G23" s="63"/>
      <c r="H23" s="64"/>
      <c r="I23" s="65"/>
      <c r="J23" s="65"/>
      <c r="K23" s="65"/>
      <c r="L23" s="65"/>
      <c r="M23" s="65"/>
    </row>
    <row r="24" spans="1:13" ht="15" customHeight="1" x14ac:dyDescent="0.25">
      <c r="A24" s="66" t="s">
        <v>89</v>
      </c>
      <c r="B24" s="67"/>
      <c r="C24" s="65"/>
      <c r="D24" s="67"/>
      <c r="E24" s="65"/>
      <c r="F24" s="65"/>
      <c r="G24" s="65"/>
      <c r="H24" s="64"/>
      <c r="I24" s="65"/>
      <c r="J24" s="65"/>
      <c r="K24" s="65"/>
      <c r="L24" s="65"/>
      <c r="M24" s="65"/>
    </row>
    <row r="25" spans="1:13" ht="19.5" customHeight="1" x14ac:dyDescent="0.2">
      <c r="A25" s="161" t="s">
        <v>33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3" ht="17.25" customHeight="1" x14ac:dyDescent="0.2">
      <c r="A26" s="179" t="s">
        <v>123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</row>
    <row r="27" spans="1:13" ht="17.25" customHeight="1" x14ac:dyDescent="0.2">
      <c r="A27" s="178"/>
    </row>
    <row r="28" spans="1:13" ht="12.75" x14ac:dyDescent="0.2">
      <c r="A28" s="66"/>
    </row>
    <row r="29" spans="1:13" ht="12.75" x14ac:dyDescent="0.2">
      <c r="A29" s="66"/>
    </row>
    <row r="30" spans="1:13" ht="12.75" x14ac:dyDescent="0.2">
      <c r="A30" s="66"/>
    </row>
  </sheetData>
  <mergeCells count="5">
    <mergeCell ref="A1:I1"/>
    <mergeCell ref="B3:D3"/>
    <mergeCell ref="E3:G3"/>
    <mergeCell ref="H3:I3"/>
    <mergeCell ref="J3:K3"/>
  </mergeCells>
  <phoneticPr fontId="0" type="noConversion"/>
  <printOptions horizontalCentered="1" verticalCentered="1"/>
  <pageMargins left="0.59055118110236227" right="0.59055118110236227" top="1.1023622047244095" bottom="0.98425196850393704" header="0.9055118110236221" footer="0.51181102362204722"/>
  <pageSetup paperSize="9" scale="90" orientation="landscape" r:id="rId1"/>
  <headerFooter alignWithMargins="0">
    <oddHeader xml:space="preserve">&amp;R&amp;11Příloha č. 3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9"/>
  <sheetViews>
    <sheetView showGridLines="0" zoomScale="120" zoomScaleNormal="120" zoomScaleSheetLayoutView="100" workbookViewId="0">
      <selection activeCell="A14" sqref="A14"/>
    </sheetView>
  </sheetViews>
  <sheetFormatPr defaultColWidth="7.85546875" defaultRowHeight="15" customHeight="1" x14ac:dyDescent="0.2"/>
  <cols>
    <col min="1" max="1" width="62.7109375" style="12" customWidth="1"/>
    <col min="2" max="3" width="20.28515625" style="11" customWidth="1"/>
    <col min="4" max="4" width="20.5703125" style="11" customWidth="1"/>
    <col min="5" max="5" width="22" style="19" customWidth="1"/>
    <col min="6" max="6" width="15" style="11" customWidth="1"/>
    <col min="7" max="16384" width="7.85546875" style="11"/>
  </cols>
  <sheetData>
    <row r="1" spans="1:6" ht="15" customHeight="1" x14ac:dyDescent="0.25">
      <c r="A1" s="209" t="s">
        <v>124</v>
      </c>
      <c r="B1" s="209"/>
      <c r="C1" s="209"/>
      <c r="D1" s="209"/>
      <c r="E1" s="209"/>
    </row>
    <row r="2" spans="1:6" ht="12.75" x14ac:dyDescent="0.2">
      <c r="C2" s="13"/>
      <c r="D2" s="13"/>
      <c r="E2" s="48" t="s">
        <v>29</v>
      </c>
    </row>
    <row r="3" spans="1:6" ht="15" customHeight="1" x14ac:dyDescent="0.2">
      <c r="A3" s="91"/>
      <c r="B3" s="94" t="s">
        <v>11</v>
      </c>
      <c r="C3" s="94" t="s">
        <v>97</v>
      </c>
      <c r="D3" s="94" t="s">
        <v>95</v>
      </c>
      <c r="E3" s="94" t="s">
        <v>20</v>
      </c>
      <c r="F3" s="82"/>
    </row>
    <row r="4" spans="1:6" s="14" customFormat="1" ht="16.5" customHeight="1" x14ac:dyDescent="0.2">
      <c r="A4" s="95" t="s">
        <v>21</v>
      </c>
      <c r="B4" s="116">
        <f>B5</f>
        <v>2337352500</v>
      </c>
      <c r="C4" s="116">
        <f>C5</f>
        <v>10716672500</v>
      </c>
      <c r="D4" s="116">
        <f>D5</f>
        <v>1363314500</v>
      </c>
      <c r="E4" s="116">
        <f t="shared" ref="E4:E9" si="0">B4+C4+D4</f>
        <v>14417339500</v>
      </c>
      <c r="F4" s="84"/>
    </row>
    <row r="5" spans="1:6" s="15" customFormat="1" ht="18.75" customHeight="1" x14ac:dyDescent="0.2">
      <c r="A5" s="92" t="s">
        <v>43</v>
      </c>
      <c r="B5" s="117">
        <v>2337352500</v>
      </c>
      <c r="C5" s="117">
        <v>10716672500</v>
      </c>
      <c r="D5" s="117">
        <v>1363314500</v>
      </c>
      <c r="E5" s="118">
        <f>B5+C5+D5</f>
        <v>14417339500</v>
      </c>
      <c r="F5" s="84"/>
    </row>
    <row r="6" spans="1:6" s="16" customFormat="1" ht="18" customHeight="1" x14ac:dyDescent="0.2">
      <c r="A6" s="96" t="s">
        <v>22</v>
      </c>
      <c r="B6" s="119">
        <f>B8+B7</f>
        <v>75000000</v>
      </c>
      <c r="C6" s="119">
        <f>C8+C7</f>
        <v>0</v>
      </c>
      <c r="D6" s="119">
        <f>D8+D7</f>
        <v>0</v>
      </c>
      <c r="E6" s="119">
        <f t="shared" si="0"/>
        <v>75000000</v>
      </c>
      <c r="F6" s="84"/>
    </row>
    <row r="7" spans="1:6" s="15" customFormat="1" ht="15" customHeight="1" x14ac:dyDescent="0.2">
      <c r="A7" s="92" t="s">
        <v>23</v>
      </c>
      <c r="B7" s="117">
        <v>75000000</v>
      </c>
      <c r="C7" s="117"/>
      <c r="D7" s="117"/>
      <c r="E7" s="118">
        <f t="shared" si="0"/>
        <v>75000000</v>
      </c>
      <c r="F7" s="84"/>
    </row>
    <row r="8" spans="1:6" s="18" customFormat="1" ht="16.5" customHeight="1" x14ac:dyDescent="0.2">
      <c r="A8" s="92" t="s">
        <v>35</v>
      </c>
      <c r="B8" s="117">
        <v>0</v>
      </c>
      <c r="C8" s="117">
        <v>0</v>
      </c>
      <c r="D8" s="117">
        <v>0</v>
      </c>
      <c r="E8" s="118">
        <f t="shared" si="0"/>
        <v>0</v>
      </c>
      <c r="F8" s="84"/>
    </row>
    <row r="9" spans="1:6" s="17" customFormat="1" ht="16.5" customHeight="1" x14ac:dyDescent="0.2">
      <c r="A9" s="96" t="s">
        <v>26</v>
      </c>
      <c r="B9" s="119">
        <v>68000000</v>
      </c>
      <c r="C9" s="119">
        <v>0</v>
      </c>
      <c r="D9" s="119">
        <v>0</v>
      </c>
      <c r="E9" s="119">
        <f t="shared" si="0"/>
        <v>68000000</v>
      </c>
      <c r="F9" s="84"/>
    </row>
    <row r="10" spans="1:6" s="17" customFormat="1" ht="16.5" customHeight="1" x14ac:dyDescent="0.2">
      <c r="A10" s="97" t="s">
        <v>116</v>
      </c>
      <c r="B10" s="120">
        <f>B4+B6+B9</f>
        <v>2480352500</v>
      </c>
      <c r="C10" s="120">
        <f>C4+C6+C9</f>
        <v>10716672500</v>
      </c>
      <c r="D10" s="120">
        <f>D4+D6+D9</f>
        <v>1363314500</v>
      </c>
      <c r="E10" s="120">
        <f>E4+E6+E9</f>
        <v>14560339500</v>
      </c>
      <c r="F10" s="84"/>
    </row>
    <row r="11" spans="1:6" s="17" customFormat="1" ht="19.5" customHeight="1" x14ac:dyDescent="0.2">
      <c r="A11" s="83"/>
      <c r="B11" s="86"/>
      <c r="C11" s="86"/>
      <c r="D11" s="86"/>
      <c r="E11" s="86"/>
      <c r="F11" s="85"/>
    </row>
    <row r="12" spans="1:6" s="17" customFormat="1" ht="19.5" customHeight="1" x14ac:dyDescent="0.2">
      <c r="A12" s="83"/>
      <c r="B12" s="86"/>
      <c r="C12" s="86"/>
      <c r="D12" s="86"/>
      <c r="E12" s="86"/>
      <c r="F12" s="85"/>
    </row>
    <row r="13" spans="1:6" ht="56.25" customHeight="1" x14ac:dyDescent="0.2">
      <c r="A13" s="210" t="s">
        <v>128</v>
      </c>
      <c r="B13" s="211"/>
      <c r="C13" s="211"/>
      <c r="D13" s="211"/>
      <c r="E13" s="211"/>
    </row>
    <row r="14" spans="1:6" ht="15" customHeight="1" x14ac:dyDescent="0.2">
      <c r="A14" s="87"/>
      <c r="B14" s="88"/>
      <c r="C14" s="88"/>
      <c r="D14" s="88"/>
      <c r="E14" s="88"/>
    </row>
    <row r="15" spans="1:6" ht="55.5" customHeight="1" x14ac:dyDescent="0.2">
      <c r="A15" s="212" t="s">
        <v>112</v>
      </c>
      <c r="B15" s="213"/>
      <c r="C15" s="213"/>
      <c r="D15" s="213"/>
      <c r="E15" s="213"/>
    </row>
    <row r="16" spans="1:6" ht="15" customHeight="1" x14ac:dyDescent="0.2">
      <c r="A16" s="87"/>
      <c r="B16" s="89"/>
      <c r="C16" s="89"/>
      <c r="D16" s="89"/>
      <c r="E16" s="90"/>
    </row>
    <row r="17" spans="2:5" ht="15" customHeight="1" x14ac:dyDescent="0.2">
      <c r="E17" s="93"/>
    </row>
    <row r="19" spans="2:5" ht="15" customHeight="1" x14ac:dyDescent="0.2">
      <c r="B19" s="13"/>
      <c r="C19" s="13"/>
    </row>
  </sheetData>
  <mergeCells count="3">
    <mergeCell ref="A1:E1"/>
    <mergeCell ref="A13:E13"/>
    <mergeCell ref="A15:E15"/>
  </mergeCells>
  <phoneticPr fontId="0" type="noConversion"/>
  <printOptions horizontalCentered="1" verticalCentered="1"/>
  <pageMargins left="0.39370078740157483" right="0.39370078740157483" top="1.0629921259842521" bottom="0.78740157480314965" header="0.98425196850393704" footer="0.11811023622047245"/>
  <pageSetup paperSize="9" scale="97" orientation="landscape" r:id="rId1"/>
  <headerFooter alignWithMargins="0">
    <oddHeader>&amp;R&amp;12Příloha č.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"/>
  <sheetViews>
    <sheetView showGridLines="0" zoomScale="120" zoomScaleNormal="120" zoomScaleSheetLayoutView="100" workbookViewId="0">
      <selection activeCell="B7" sqref="B7"/>
    </sheetView>
  </sheetViews>
  <sheetFormatPr defaultColWidth="9.140625" defaultRowHeight="15" x14ac:dyDescent="0.2"/>
  <cols>
    <col min="1" max="1" width="10.85546875" style="21" customWidth="1"/>
    <col min="2" max="2" width="115.7109375" style="21" customWidth="1"/>
    <col min="3" max="3" width="14.5703125" style="21" customWidth="1"/>
    <col min="4" max="4" width="9.5703125" style="21" customWidth="1"/>
    <col min="5" max="5" width="12" style="21" customWidth="1"/>
    <col min="6" max="16384" width="9.140625" style="21"/>
  </cols>
  <sheetData>
    <row r="1" spans="1:6" ht="15.75" x14ac:dyDescent="0.25">
      <c r="A1" s="214"/>
      <c r="B1" s="215"/>
      <c r="C1" s="215"/>
      <c r="D1" s="215"/>
      <c r="E1" s="215"/>
    </row>
    <row r="2" spans="1:6" ht="15.75" x14ac:dyDescent="0.25">
      <c r="A2" s="216" t="s">
        <v>125</v>
      </c>
      <c r="B2" s="216"/>
      <c r="C2" s="216"/>
      <c r="D2" s="216"/>
      <c r="E2" s="216"/>
    </row>
    <row r="3" spans="1:6" ht="15.75" x14ac:dyDescent="0.25">
      <c r="A3" s="216" t="s">
        <v>85</v>
      </c>
      <c r="B3" s="216"/>
      <c r="C3" s="216"/>
      <c r="D3" s="216"/>
      <c r="E3" s="216"/>
    </row>
    <row r="4" spans="1:6" ht="15.75" x14ac:dyDescent="0.25">
      <c r="A4" s="20"/>
      <c r="B4" s="20"/>
      <c r="C4" s="20"/>
      <c r="D4" s="39"/>
    </row>
    <row r="5" spans="1:6" ht="15.75" x14ac:dyDescent="0.25">
      <c r="A5" s="22"/>
      <c r="B5" s="22"/>
      <c r="E5" s="48" t="s">
        <v>86</v>
      </c>
    </row>
    <row r="6" spans="1:6" s="23" customFormat="1" ht="33" customHeight="1" x14ac:dyDescent="0.2">
      <c r="A6" s="103"/>
      <c r="B6" s="103" t="s">
        <v>126</v>
      </c>
      <c r="C6" s="103" t="s">
        <v>24</v>
      </c>
      <c r="D6" s="103" t="s">
        <v>11</v>
      </c>
      <c r="E6" s="103" t="s">
        <v>25</v>
      </c>
      <c r="F6" s="98"/>
    </row>
    <row r="7" spans="1:6" s="24" customFormat="1" ht="30" customHeight="1" x14ac:dyDescent="0.2">
      <c r="A7" s="104" t="s">
        <v>68</v>
      </c>
      <c r="B7" s="105" t="s">
        <v>98</v>
      </c>
      <c r="C7" s="104">
        <v>0</v>
      </c>
      <c r="D7" s="104">
        <v>0</v>
      </c>
      <c r="E7" s="121">
        <f>C7+D7</f>
        <v>0</v>
      </c>
      <c r="F7" s="99"/>
    </row>
    <row r="8" spans="1:6" s="24" customFormat="1" ht="30" customHeight="1" x14ac:dyDescent="0.2">
      <c r="A8" s="104" t="s">
        <v>84</v>
      </c>
      <c r="B8" s="105" t="s">
        <v>94</v>
      </c>
      <c r="C8" s="104">
        <v>0</v>
      </c>
      <c r="D8" s="104">
        <v>68000</v>
      </c>
      <c r="E8" s="121">
        <f>C8+D8</f>
        <v>68000</v>
      </c>
      <c r="F8" s="99"/>
    </row>
    <row r="9" spans="1:6" s="25" customFormat="1" ht="12.75" customHeight="1" x14ac:dyDescent="0.2">
      <c r="A9" s="106"/>
      <c r="B9" s="106"/>
      <c r="C9" s="122">
        <f>C7+C8</f>
        <v>0</v>
      </c>
      <c r="D9" s="122">
        <f>D7+D8</f>
        <v>68000</v>
      </c>
      <c r="E9" s="122">
        <f>E7+E8</f>
        <v>68000</v>
      </c>
      <c r="F9" s="100"/>
    </row>
    <row r="10" spans="1:6" s="25" customFormat="1" ht="30" customHeight="1" x14ac:dyDescent="0.2">
      <c r="A10" s="28"/>
      <c r="B10" s="101"/>
      <c r="C10" s="86"/>
      <c r="D10" s="86"/>
      <c r="E10" s="86"/>
      <c r="F10" s="102"/>
    </row>
    <row r="11" spans="1:6" ht="15.75" x14ac:dyDescent="0.25">
      <c r="A11" s="107"/>
      <c r="B11" s="107"/>
      <c r="C11" s="30"/>
      <c r="D11" s="30"/>
      <c r="E11" s="26"/>
    </row>
    <row r="12" spans="1:6" x14ac:dyDescent="0.2">
      <c r="C12" s="26"/>
      <c r="D12" s="26"/>
    </row>
  </sheetData>
  <mergeCells count="3">
    <mergeCell ref="A1:E1"/>
    <mergeCell ref="A2:E2"/>
    <mergeCell ref="A3:E3"/>
  </mergeCells>
  <phoneticPr fontId="0" type="noConversion"/>
  <printOptions horizontalCentered="1"/>
  <pageMargins left="0.19685039370078741" right="0.19685039370078741" top="1.4173228346456694" bottom="0.39370078740157483" header="0.98425196850393704" footer="0"/>
  <pageSetup paperSize="9" scale="90" orientation="landscape" r:id="rId1"/>
  <headerFooter alignWithMargins="0">
    <oddHeader xml:space="preserve">&amp;R&amp;11Příloha č. 5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24"/>
  <sheetViews>
    <sheetView showGridLines="0" zoomScaleNormal="100" workbookViewId="0">
      <selection activeCell="J30" sqref="J30"/>
    </sheetView>
  </sheetViews>
  <sheetFormatPr defaultColWidth="9.140625" defaultRowHeight="12.75" x14ac:dyDescent="0.2"/>
  <cols>
    <col min="1" max="1" width="2.28515625" style="168" customWidth="1"/>
    <col min="2" max="2" width="14.5703125" style="168" customWidth="1"/>
    <col min="3" max="3" width="12.7109375" style="168" customWidth="1"/>
    <col min="4" max="4" width="12.42578125" style="168" customWidth="1"/>
    <col min="5" max="5" width="14.7109375" style="168" customWidth="1"/>
    <col min="6" max="6" width="18.85546875" style="168" customWidth="1"/>
    <col min="7" max="7" width="27.7109375" style="168" customWidth="1"/>
    <col min="8" max="8" width="17.42578125" style="168" customWidth="1"/>
    <col min="9" max="9" width="16" style="168" customWidth="1"/>
    <col min="10" max="10" width="17" style="168" customWidth="1"/>
    <col min="11" max="11" width="12.28515625" style="168" customWidth="1"/>
    <col min="12" max="13" width="9.140625" style="168"/>
    <col min="14" max="14" width="18.7109375" style="168" bestFit="1" customWidth="1"/>
    <col min="15" max="16384" width="9.140625" style="168"/>
  </cols>
  <sheetData>
    <row r="1" spans="2:12" ht="12.75" customHeight="1" x14ac:dyDescent="0.2"/>
    <row r="2" spans="2:12" ht="15.75" customHeight="1" x14ac:dyDescent="0.25">
      <c r="B2" s="217" t="s">
        <v>127</v>
      </c>
      <c r="C2" s="218"/>
      <c r="D2" s="218"/>
      <c r="E2" s="218"/>
      <c r="F2" s="219"/>
    </row>
    <row r="3" spans="2:12" ht="12.75" customHeight="1" x14ac:dyDescent="0.25">
      <c r="B3" s="173"/>
      <c r="C3" s="174"/>
      <c r="D3" s="174"/>
      <c r="E3" s="174"/>
    </row>
    <row r="4" spans="2:12" ht="12.75" customHeight="1" x14ac:dyDescent="0.2">
      <c r="B4" s="180"/>
      <c r="C4" s="180"/>
      <c r="D4" s="180"/>
      <c r="E4" s="180"/>
      <c r="F4" s="180"/>
      <c r="G4" s="180"/>
      <c r="H4" s="180"/>
      <c r="I4" s="180"/>
      <c r="J4" s="180"/>
      <c r="K4" s="181" t="s">
        <v>46</v>
      </c>
      <c r="L4"/>
    </row>
    <row r="5" spans="2:12" ht="92.25" customHeight="1" x14ac:dyDescent="0.2">
      <c r="B5" s="182"/>
      <c r="C5" s="182" t="s">
        <v>129</v>
      </c>
      <c r="D5" s="182" t="s">
        <v>130</v>
      </c>
      <c r="E5" s="182" t="s">
        <v>47</v>
      </c>
      <c r="F5" s="182" t="s">
        <v>131</v>
      </c>
      <c r="G5" s="182" t="s">
        <v>132</v>
      </c>
      <c r="H5" s="182" t="s">
        <v>99</v>
      </c>
      <c r="I5" s="182" t="s">
        <v>100</v>
      </c>
      <c r="J5" s="182" t="s">
        <v>101</v>
      </c>
      <c r="K5" s="182" t="s">
        <v>90</v>
      </c>
      <c r="L5"/>
    </row>
    <row r="6" spans="2:12" ht="12.75" customHeight="1" x14ac:dyDescent="0.2">
      <c r="B6" s="185" t="s">
        <v>62</v>
      </c>
      <c r="C6" s="186" t="s">
        <v>64</v>
      </c>
      <c r="D6" s="186" t="s">
        <v>63</v>
      </c>
      <c r="E6" s="186" t="s">
        <v>65</v>
      </c>
      <c r="F6" s="186" t="s">
        <v>96</v>
      </c>
      <c r="G6" s="187" t="s">
        <v>66</v>
      </c>
      <c r="H6" s="187" t="s">
        <v>67</v>
      </c>
      <c r="I6" s="187" t="s">
        <v>91</v>
      </c>
      <c r="J6" s="187" t="s">
        <v>92</v>
      </c>
      <c r="K6" s="187" t="s">
        <v>102</v>
      </c>
      <c r="L6"/>
    </row>
    <row r="7" spans="2:12" ht="12.75" customHeight="1" x14ac:dyDescent="0.2">
      <c r="B7" s="183" t="s">
        <v>51</v>
      </c>
      <c r="C7" s="188">
        <v>292027</v>
      </c>
      <c r="D7" s="189">
        <v>165.6</v>
      </c>
      <c r="E7" s="188">
        <v>138</v>
      </c>
      <c r="F7" s="188">
        <v>103652628</v>
      </c>
      <c r="G7" s="194">
        <v>0.68779683468979336</v>
      </c>
      <c r="H7" s="188">
        <v>1098141</v>
      </c>
      <c r="I7" s="188">
        <v>7092646</v>
      </c>
      <c r="J7" s="188">
        <v>921507</v>
      </c>
      <c r="K7" s="188">
        <f>ROUND((F7+H7+I7+J7),-2)</f>
        <v>112764900</v>
      </c>
      <c r="L7"/>
    </row>
    <row r="8" spans="2:12" ht="12.75" customHeight="1" x14ac:dyDescent="0.2">
      <c r="B8" s="183" t="s">
        <v>53</v>
      </c>
      <c r="C8" s="188">
        <v>448610</v>
      </c>
      <c r="D8" s="189">
        <v>196.4</v>
      </c>
      <c r="E8" s="188">
        <v>174</v>
      </c>
      <c r="F8" s="188">
        <v>130692444</v>
      </c>
      <c r="G8" s="194">
        <v>0.68779683468979336</v>
      </c>
      <c r="H8" s="188">
        <v>1098141</v>
      </c>
      <c r="I8" s="188">
        <v>7957337</v>
      </c>
      <c r="J8" s="188">
        <v>2175177</v>
      </c>
      <c r="K8" s="188">
        <f t="shared" ref="K8:K19" si="0">ROUND((F8+H8+I8+J8),-2)</f>
        <v>141923100</v>
      </c>
      <c r="L8"/>
    </row>
    <row r="9" spans="2:12" ht="12.75" customHeight="1" x14ac:dyDescent="0.2">
      <c r="B9" s="183" t="s">
        <v>56</v>
      </c>
      <c r="C9" s="188">
        <v>515953</v>
      </c>
      <c r="D9" s="189">
        <v>171.3</v>
      </c>
      <c r="E9" s="188">
        <v>188</v>
      </c>
      <c r="F9" s="188">
        <v>141207928</v>
      </c>
      <c r="G9" s="194">
        <v>0.68779683468979336</v>
      </c>
      <c r="H9" s="188">
        <v>1098141</v>
      </c>
      <c r="I9" s="188">
        <v>8329222</v>
      </c>
      <c r="J9" s="188">
        <v>2215414</v>
      </c>
      <c r="K9" s="188">
        <f t="shared" si="0"/>
        <v>152850700</v>
      </c>
      <c r="L9"/>
    </row>
    <row r="10" spans="2:12" ht="12.75" customHeight="1" x14ac:dyDescent="0.2">
      <c r="B10" s="183" t="s">
        <v>55</v>
      </c>
      <c r="C10" s="188">
        <v>530950</v>
      </c>
      <c r="D10" s="189">
        <v>159.80000000000001</v>
      </c>
      <c r="E10" s="188">
        <v>192</v>
      </c>
      <c r="F10" s="188">
        <v>144212352</v>
      </c>
      <c r="G10" s="194">
        <v>0.68779683468979336</v>
      </c>
      <c r="H10" s="188">
        <v>1098141</v>
      </c>
      <c r="I10" s="188">
        <v>8412039</v>
      </c>
      <c r="J10" s="188">
        <v>2825919</v>
      </c>
      <c r="K10" s="188">
        <f t="shared" si="0"/>
        <v>156548500</v>
      </c>
      <c r="L10"/>
    </row>
    <row r="11" spans="2:12" ht="12.75" customHeight="1" x14ac:dyDescent="0.2">
      <c r="B11" s="183" t="s">
        <v>54</v>
      </c>
      <c r="C11" s="188">
        <v>554668</v>
      </c>
      <c r="D11" s="189">
        <v>185.04</v>
      </c>
      <c r="E11" s="188">
        <v>196</v>
      </c>
      <c r="F11" s="188">
        <v>147216776</v>
      </c>
      <c r="G11" s="194">
        <v>0.68779683468979336</v>
      </c>
      <c r="H11" s="188">
        <v>1098141</v>
      </c>
      <c r="I11" s="188">
        <v>8543016</v>
      </c>
      <c r="J11" s="188">
        <v>3257087</v>
      </c>
      <c r="K11" s="188">
        <f t="shared" si="0"/>
        <v>160115000</v>
      </c>
      <c r="L11"/>
    </row>
    <row r="12" spans="2:12" ht="12.75" customHeight="1" x14ac:dyDescent="0.2">
      <c r="B12" s="183" t="s">
        <v>50</v>
      </c>
      <c r="C12" s="188">
        <v>614683</v>
      </c>
      <c r="D12" s="189">
        <v>186.85</v>
      </c>
      <c r="E12" s="188">
        <v>208</v>
      </c>
      <c r="F12" s="188">
        <v>156230048</v>
      </c>
      <c r="G12" s="194">
        <v>0.68779683468979336</v>
      </c>
      <c r="H12" s="188">
        <v>1098141</v>
      </c>
      <c r="I12" s="188">
        <v>8874434</v>
      </c>
      <c r="J12" s="188">
        <v>2091318</v>
      </c>
      <c r="K12" s="188">
        <f t="shared" si="0"/>
        <v>168293900</v>
      </c>
      <c r="L12"/>
    </row>
    <row r="13" spans="2:12" ht="12.75" customHeight="1" x14ac:dyDescent="0.2">
      <c r="B13" s="183" t="s">
        <v>59</v>
      </c>
      <c r="C13" s="188">
        <v>577515</v>
      </c>
      <c r="D13" s="189">
        <v>176.6</v>
      </c>
      <c r="E13" s="188">
        <v>201</v>
      </c>
      <c r="F13" s="188">
        <v>150972306</v>
      </c>
      <c r="G13" s="194">
        <v>0.68779683468979336</v>
      </c>
      <c r="H13" s="188">
        <v>1098141</v>
      </c>
      <c r="I13" s="188">
        <v>8669183</v>
      </c>
      <c r="J13" s="188">
        <v>1639616</v>
      </c>
      <c r="K13" s="188">
        <f t="shared" si="0"/>
        <v>162379200</v>
      </c>
      <c r="L13"/>
    </row>
    <row r="14" spans="2:12" ht="12.75" customHeight="1" x14ac:dyDescent="0.2">
      <c r="B14" s="183" t="s">
        <v>58</v>
      </c>
      <c r="C14" s="188">
        <v>631480</v>
      </c>
      <c r="D14" s="189">
        <v>221.3</v>
      </c>
      <c r="E14" s="188">
        <v>212</v>
      </c>
      <c r="F14" s="188">
        <v>159234472</v>
      </c>
      <c r="G14" s="194">
        <v>0.68779683468979336</v>
      </c>
      <c r="H14" s="188">
        <v>1098141</v>
      </c>
      <c r="I14" s="188">
        <v>8967191</v>
      </c>
      <c r="J14" s="188">
        <v>1789153</v>
      </c>
      <c r="K14" s="188">
        <f t="shared" si="0"/>
        <v>171089000</v>
      </c>
      <c r="L14"/>
    </row>
    <row r="15" spans="2:12" ht="12.75" customHeight="1" x14ac:dyDescent="0.2">
      <c r="B15" s="183" t="s">
        <v>49</v>
      </c>
      <c r="C15" s="188">
        <v>652896</v>
      </c>
      <c r="D15" s="189">
        <v>193.35</v>
      </c>
      <c r="E15" s="188">
        <v>216</v>
      </c>
      <c r="F15" s="188">
        <v>162238896</v>
      </c>
      <c r="G15" s="194">
        <v>0.68779683468979336</v>
      </c>
      <c r="H15" s="188">
        <v>1098141</v>
      </c>
      <c r="I15" s="188">
        <v>9085455</v>
      </c>
      <c r="J15" s="188">
        <v>2543878</v>
      </c>
      <c r="K15" s="188">
        <f t="shared" si="0"/>
        <v>174966400</v>
      </c>
      <c r="L15"/>
    </row>
    <row r="16" spans="2:12" ht="12.75" customHeight="1" x14ac:dyDescent="0.2">
      <c r="B16" s="183" t="s">
        <v>52</v>
      </c>
      <c r="C16" s="188">
        <v>805943</v>
      </c>
      <c r="D16" s="189">
        <v>228.29</v>
      </c>
      <c r="E16" s="188">
        <v>243</v>
      </c>
      <c r="F16" s="188">
        <v>182518758</v>
      </c>
      <c r="G16" s="194">
        <v>0.68779683468979336</v>
      </c>
      <c r="H16" s="188">
        <v>1098141</v>
      </c>
      <c r="I16" s="188">
        <v>9930619</v>
      </c>
      <c r="J16" s="188">
        <v>3774549</v>
      </c>
      <c r="K16" s="188">
        <f t="shared" si="0"/>
        <v>197322100</v>
      </c>
      <c r="L16"/>
    </row>
    <row r="17" spans="2:12" ht="12.75" customHeight="1" x14ac:dyDescent="0.2">
      <c r="B17" s="183" t="s">
        <v>57</v>
      </c>
      <c r="C17" s="188">
        <v>1230516</v>
      </c>
      <c r="D17" s="189">
        <v>337.65</v>
      </c>
      <c r="E17" s="188">
        <v>298</v>
      </c>
      <c r="F17" s="188">
        <v>223829588</v>
      </c>
      <c r="G17" s="194">
        <v>0.68779683468979336</v>
      </c>
      <c r="H17" s="188">
        <v>1098141</v>
      </c>
      <c r="I17" s="188">
        <v>12275218</v>
      </c>
      <c r="J17" s="188">
        <v>3860339</v>
      </c>
      <c r="K17" s="188">
        <f t="shared" si="0"/>
        <v>241063300</v>
      </c>
      <c r="L17"/>
    </row>
    <row r="18" spans="2:12" ht="18.75" customHeight="1" x14ac:dyDescent="0.2">
      <c r="B18" s="183" t="s">
        <v>60</v>
      </c>
      <c r="C18" s="188">
        <v>1176380</v>
      </c>
      <c r="D18" s="189">
        <v>298.5</v>
      </c>
      <c r="E18" s="188">
        <v>293</v>
      </c>
      <c r="F18" s="188">
        <v>220074058</v>
      </c>
      <c r="G18" s="194">
        <v>0.68779683468979336</v>
      </c>
      <c r="H18" s="188">
        <v>1098141</v>
      </c>
      <c r="I18" s="188">
        <v>11976265</v>
      </c>
      <c r="J18" s="188">
        <v>6246273</v>
      </c>
      <c r="K18" s="188">
        <f t="shared" si="0"/>
        <v>239394700</v>
      </c>
      <c r="L18"/>
    </row>
    <row r="19" spans="2:12" ht="12.75" customHeight="1" x14ac:dyDescent="0.2">
      <c r="B19" s="184" t="s">
        <v>48</v>
      </c>
      <c r="C19" s="188">
        <v>1477134</v>
      </c>
      <c r="D19" s="189">
        <v>356.29</v>
      </c>
      <c r="E19" s="188">
        <v>318</v>
      </c>
      <c r="F19" s="188">
        <v>238851708</v>
      </c>
      <c r="G19" s="194">
        <v>0.68779683468979336</v>
      </c>
      <c r="H19" s="188">
        <v>1098141</v>
      </c>
      <c r="I19" s="188">
        <v>13637103</v>
      </c>
      <c r="J19" s="188">
        <v>5054749</v>
      </c>
      <c r="K19" s="188">
        <f t="shared" si="0"/>
        <v>258641700</v>
      </c>
      <c r="L19"/>
    </row>
    <row r="20" spans="2:12" ht="12.75" customHeight="1" x14ac:dyDescent="0.2">
      <c r="B20" s="190" t="s">
        <v>61</v>
      </c>
      <c r="C20" s="191">
        <f>SUM(C7:C19)</f>
        <v>9508755</v>
      </c>
      <c r="D20" s="192">
        <f>SUM(D7:D19)</f>
        <v>2876.9699999999993</v>
      </c>
      <c r="E20" s="191">
        <f>SUM(E7:E19)</f>
        <v>2877</v>
      </c>
      <c r="F20" s="191">
        <f>SUM(F7:F19)</f>
        <v>2160931962</v>
      </c>
      <c r="G20" s="191"/>
      <c r="H20" s="191">
        <f>SUM(H7:H19)</f>
        <v>14275833</v>
      </c>
      <c r="I20" s="191">
        <f>SUM(I7:I19)</f>
        <v>123749728</v>
      </c>
      <c r="J20" s="191">
        <f>SUM(J7:J19)</f>
        <v>38394979</v>
      </c>
      <c r="K20" s="191">
        <f>SUM(K7:K19)</f>
        <v>2337352500</v>
      </c>
      <c r="L20"/>
    </row>
    <row r="21" spans="2:12" x14ac:dyDescent="0.2">
      <c r="B21"/>
      <c r="C21"/>
      <c r="D21"/>
      <c r="E21"/>
      <c r="F21"/>
      <c r="G21"/>
      <c r="H21"/>
      <c r="I21"/>
      <c r="J21"/>
      <c r="K21"/>
      <c r="L21"/>
    </row>
    <row r="22" spans="2:12" x14ac:dyDescent="0.2">
      <c r="B22"/>
      <c r="C22"/>
      <c r="D22"/>
      <c r="E22"/>
      <c r="F22"/>
      <c r="G22"/>
      <c r="H22"/>
      <c r="I22"/>
      <c r="J22"/>
      <c r="K22"/>
      <c r="L22"/>
    </row>
    <row r="23" spans="2:12" x14ac:dyDescent="0.2">
      <c r="B23"/>
      <c r="C23"/>
      <c r="D23"/>
      <c r="E23"/>
      <c r="F23"/>
      <c r="G23"/>
      <c r="H23"/>
      <c r="I23"/>
      <c r="J23"/>
      <c r="K23"/>
      <c r="L23"/>
    </row>
    <row r="24" spans="2:12" x14ac:dyDescent="0.2">
      <c r="B24"/>
      <c r="C24"/>
      <c r="D24"/>
      <c r="E24"/>
      <c r="F24"/>
      <c r="G24"/>
      <c r="H24"/>
      <c r="I24"/>
      <c r="J24"/>
      <c r="K24"/>
      <c r="L24"/>
    </row>
  </sheetData>
  <mergeCells count="1">
    <mergeCell ref="B2:F2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  <headerFooter>
    <oddHeader>&amp;RPříloha č.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3</vt:i4>
      </vt:variant>
    </vt:vector>
  </HeadingPairs>
  <TitlesOfParts>
    <vt:vector size="9" baseType="lpstr">
      <vt:lpstr>1-Os2026-R2027</vt:lpstr>
      <vt:lpstr>2-podíly na RUD</vt:lpstr>
      <vt:lpstr>3-daně</vt:lpstr>
      <vt:lpstr>4-dotaceVPS</vt:lpstr>
      <vt:lpstr>5-výdajeEDS-SMVS</vt:lpstr>
      <vt:lpstr>6-Kraje</vt:lpstr>
      <vt:lpstr>'1-Os2026-R2027'!Názvy_tisku</vt:lpstr>
      <vt:lpstr>'1-Os2026-R2027'!Oblast_tisku</vt:lpstr>
      <vt:lpstr>'2-podíly na RUD'!Oblast_tisku</vt:lpstr>
    </vt:vector>
  </TitlesOfParts>
  <Company>MF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Ministerstvo financí</dc:creator>
  <cp:lastModifiedBy>Kolitsch Martin Ing.</cp:lastModifiedBy>
  <cp:lastPrinted>2026-08-26T14:43:08Z</cp:lastPrinted>
  <dcterms:created xsi:type="dcterms:W3CDTF">2006-09-05T08:07:49Z</dcterms:created>
  <dcterms:modified xsi:type="dcterms:W3CDTF">2026-08-28T07:06:00Z</dcterms:modified>
</cp:coreProperties>
</file>